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PREF 56\24-311 - PREF 56 - MOE - BAT DE GAULLE - VANNES\4 - PRO (...)\PE\CCTP\"/>
    </mc:Choice>
  </mc:AlternateContent>
  <xr:revisionPtr revIDLastSave="0" documentId="13_ncr:1_{4D4A295B-4412-4B13-91AB-D5D96E0FB3C9}" xr6:coauthVersionLast="47" xr6:coauthVersionMax="47" xr10:uidLastSave="{00000000-0000-0000-0000-000000000000}"/>
  <bookViews>
    <workbookView xWindow="-28908" yWindow="12" windowWidth="29016" windowHeight="15816" activeTab="1" xr2:uid="{0D29DEF3-144C-453A-8A0F-90681FB23697}"/>
  </bookViews>
  <sheets>
    <sheet name="PG Générale" sheetId="1" r:id="rId1"/>
    <sheet name="LOT N°1" sheetId="3" r:id="rId2"/>
  </sheets>
  <definedNames>
    <definedName name="_xlnm.Print_Titles" localSheetId="1">'LOT N°1'!$1:$6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3" l="1"/>
  <c r="M237" i="3" s="1"/>
  <c r="M73" i="3"/>
  <c r="M339" i="3" l="1"/>
  <c r="M333" i="3"/>
  <c r="M330" i="3"/>
  <c r="M97" i="3"/>
  <c r="M96" i="3"/>
  <c r="M95" i="3"/>
  <c r="M94" i="3"/>
  <c r="M93" i="3"/>
  <c r="M92" i="3"/>
  <c r="M91" i="3"/>
  <c r="M79" i="3"/>
  <c r="M78" i="3"/>
  <c r="M77" i="3"/>
  <c r="M76" i="3"/>
  <c r="M56" i="3"/>
  <c r="M55" i="3"/>
  <c r="M54" i="3"/>
  <c r="M53" i="3"/>
  <c r="M52" i="3"/>
  <c r="M51" i="3"/>
  <c r="M50" i="3"/>
  <c r="M82" i="3"/>
  <c r="M81" i="3"/>
  <c r="M80" i="3"/>
  <c r="M17" i="3"/>
  <c r="M18" i="3"/>
  <c r="M19" i="3"/>
  <c r="M20" i="3"/>
  <c r="M21" i="3"/>
  <c r="M30" i="3"/>
  <c r="M31" i="3"/>
  <c r="M32" i="3"/>
  <c r="M33" i="3"/>
  <c r="M34" i="3"/>
  <c r="M36" i="3"/>
  <c r="M37" i="3"/>
  <c r="M38" i="3"/>
  <c r="M39" i="3"/>
  <c r="M40" i="3"/>
  <c r="M43" i="3"/>
  <c r="M44" i="3"/>
  <c r="M45" i="3"/>
  <c r="M46" i="3"/>
  <c r="M47" i="3"/>
  <c r="M58" i="3"/>
  <c r="M59" i="3"/>
  <c r="M60" i="3"/>
  <c r="M61" i="3"/>
  <c r="M62" i="3"/>
  <c r="M66" i="3"/>
  <c r="M67" i="3"/>
  <c r="M68" i="3"/>
  <c r="M69" i="3"/>
  <c r="M70" i="3"/>
  <c r="M84" i="3"/>
  <c r="M85" i="3"/>
  <c r="M86" i="3"/>
  <c r="M87" i="3"/>
  <c r="M88" i="3"/>
  <c r="M99" i="3"/>
  <c r="M100" i="3"/>
  <c r="M102" i="3"/>
  <c r="M103" i="3"/>
  <c r="M175" i="3"/>
  <c r="M209" i="3"/>
  <c r="M243" i="3"/>
  <c r="M246" i="3"/>
  <c r="M248" i="3"/>
  <c r="M250" i="3"/>
  <c r="M252" i="3"/>
  <c r="M254" i="3"/>
  <c r="M256" i="3"/>
  <c r="M258" i="3"/>
  <c r="M260" i="3"/>
  <c r="M262" i="3"/>
  <c r="M265" i="3"/>
  <c r="M267" i="3"/>
  <c r="M269" i="3"/>
  <c r="M271" i="3"/>
  <c r="M273" i="3"/>
  <c r="M275" i="3"/>
  <c r="M277" i="3"/>
  <c r="M279" i="3"/>
  <c r="M281" i="3"/>
  <c r="M283" i="3"/>
  <c r="M287" i="3"/>
  <c r="M289" i="3"/>
  <c r="M291" i="3"/>
  <c r="M293" i="3"/>
  <c r="M295" i="3"/>
  <c r="M297" i="3"/>
  <c r="M299" i="3"/>
  <c r="M302" i="3"/>
  <c r="M305" i="3"/>
  <c r="M307" i="3"/>
  <c r="M309" i="3"/>
  <c r="M311" i="3"/>
  <c r="M314" i="3"/>
  <c r="M316" i="3"/>
  <c r="M329" i="3"/>
  <c r="M332" i="3"/>
  <c r="M335" i="3"/>
  <c r="M337" i="3"/>
  <c r="M343" i="3" l="1"/>
  <c r="M341" i="3"/>
  <c r="M318" i="3"/>
  <c r="M342" i="3"/>
  <c r="M344" i="3"/>
  <c r="M63" i="3"/>
  <c r="M89" i="3"/>
  <c r="M340" i="3"/>
  <c r="M317" i="3"/>
  <c r="M104" i="3"/>
  <c r="M71" i="3"/>
  <c r="M48" i="3"/>
  <c r="M22" i="3"/>
  <c r="M345" i="3" l="1"/>
</calcChain>
</file>

<file path=xl/sharedStrings.xml><?xml version="1.0" encoding="utf-8"?>
<sst xmlns="http://schemas.openxmlformats.org/spreadsheetml/2006/main" count="768" uniqueCount="229">
  <si>
    <t>PREFECTURE 56 – BATIMENT DE GAULLE</t>
  </si>
  <si>
    <t xml:space="preserve">10 PLACE DU GENERAL DE GAULLE – 56000 VANNES </t>
  </si>
  <si>
    <t xml:space="preserve">Remplacement des menuiseries extérieures </t>
  </si>
  <si>
    <t>PREFECTURE 56</t>
  </si>
  <si>
    <t>N°</t>
  </si>
  <si>
    <t>Ref.</t>
  </si>
  <si>
    <t>Désignation</t>
  </si>
  <si>
    <t>U</t>
  </si>
  <si>
    <t>Qté totale</t>
  </si>
  <si>
    <t>Qté ent.</t>
  </si>
  <si>
    <t>TVA</t>
  </si>
  <si>
    <t>Prix Unitaire</t>
  </si>
  <si>
    <t>Montant HT</t>
  </si>
  <si>
    <t>Ref. Env.</t>
  </si>
  <si>
    <t>Normes et réglementations</t>
  </si>
  <si>
    <t>Réception des ouvrages</t>
  </si>
  <si>
    <t>Lot n°  1. MENUISERIES EXTERIEURES</t>
  </si>
  <si>
    <t>1</t>
  </si>
  <si>
    <t>MENUISERIES EXTERIEURES</t>
  </si>
  <si>
    <t>1.1</t>
  </si>
  <si>
    <t>Préambule</t>
  </si>
  <si>
    <t>1.1.1</t>
  </si>
  <si>
    <t>Prescriptions communes</t>
  </si>
  <si>
    <t>1.1.2</t>
  </si>
  <si>
    <t>1.1.3</t>
  </si>
  <si>
    <t>Test d’étanchéité à l’air</t>
  </si>
  <si>
    <t>Test d'infirltrométrie à la porte soufflante, dans logement témoin, en début de chantier</t>
  </si>
  <si>
    <t>Tranche</t>
  </si>
  <si>
    <t>Tranche Ferme</t>
  </si>
  <si>
    <t>u</t>
  </si>
  <si>
    <t>Tranche Optionnelle 1</t>
  </si>
  <si>
    <t>Tranche Optionnelle 2</t>
  </si>
  <si>
    <t>Tranche Optionnelle 3</t>
  </si>
  <si>
    <t>Tranche Optionnelle 4</t>
  </si>
  <si>
    <t>Sous-Total HT de Test d’étanchéité à l’air</t>
  </si>
  <si>
    <t>1.1.4</t>
  </si>
  <si>
    <t>Contraintes liées à la présence d’amiante</t>
  </si>
  <si>
    <t>1.1.4.1</t>
  </si>
  <si>
    <t>Diagnostics réalisés</t>
  </si>
  <si>
    <t>1.1.4.2</t>
  </si>
  <si>
    <t>Matériaux contenant de l’amiante</t>
  </si>
  <si>
    <t>1.1.4.3</t>
  </si>
  <si>
    <t>Travaux impactés</t>
  </si>
  <si>
    <t>1.1.4.4</t>
  </si>
  <si>
    <t>Méthodologie</t>
  </si>
  <si>
    <t>1.1.4.5</t>
  </si>
  <si>
    <t>Généralités inhérentes aux travaux en sous-section 4</t>
  </si>
  <si>
    <t>Modes opératoires pour les prestations relevant de la sous-section 4</t>
  </si>
  <si>
    <t>ens</t>
  </si>
  <si>
    <t>Chantier test pour validation des processus</t>
  </si>
  <si>
    <t>1.1.4.6</t>
  </si>
  <si>
    <t>Gestion des déchets</t>
  </si>
  <si>
    <t>Gestion des déchets amiante</t>
  </si>
  <si>
    <t>Sous-Total HT de Contraintes liées à la présence d’amiante</t>
  </si>
  <si>
    <t>1.1.5</t>
  </si>
  <si>
    <t>Moyens de levage</t>
  </si>
  <si>
    <t>Localisation</t>
  </si>
  <si>
    <t>Pour mémoire, moyens de levage à la charge de l’entreprise</t>
  </si>
  <si>
    <t>Provision pour moyens de levage, approvisionnement et enlèvement, hors INSTALLATIONS COMMUNES</t>
  </si>
  <si>
    <t>Sous-Total HT de Moyens de levage</t>
  </si>
  <si>
    <t>1.1.6</t>
  </si>
  <si>
    <t>Gestion des déchets de chantier propre au lot</t>
  </si>
  <si>
    <t>Gestion des déchets du chantier</t>
  </si>
  <si>
    <t>Sous-Total HT de Gestion des déchets de chantier propre au lot</t>
  </si>
  <si>
    <t>1.1.7</t>
  </si>
  <si>
    <t>Sous-Total HT de Préambule</t>
  </si>
  <si>
    <t>1.2</t>
  </si>
  <si>
    <t>Travaux préparatoires</t>
  </si>
  <si>
    <t>1.2.1</t>
  </si>
  <si>
    <t>Étanchéité provisoire</t>
  </si>
  <si>
    <t>Pour mémoire, pour les travaux du présent lot suivant localisation</t>
  </si>
  <si>
    <t>Maintien de l'étanchéité provisoire du bâtiment</t>
  </si>
  <si>
    <t>Sous-Total HT de Étanchéité provisoire</t>
  </si>
  <si>
    <t>1.2.2</t>
  </si>
  <si>
    <t>Sécurité provisoire</t>
  </si>
  <si>
    <t>Sécurité provisoire contre les chutes, au droit des portes fenêtre créées, jusqu'à mise en place des ouvrages définitifs</t>
  </si>
  <si>
    <t>ml</t>
  </si>
  <si>
    <t>Sous-Total HT de Sécurité provisoire</t>
  </si>
  <si>
    <t>1.2.3</t>
  </si>
  <si>
    <t>Dépose totale et évacuation des menuiseries avec joints vitriers amiantés</t>
  </si>
  <si>
    <t>1.2.3.1</t>
  </si>
  <si>
    <t>Modes opératoires sous-section 4 pour la dépose/déconstruction</t>
  </si>
  <si>
    <t>Pour les travaux du présent lot</t>
  </si>
  <si>
    <t>1.2.3.2</t>
  </si>
  <si>
    <t>Plan de retrait pour le traitement final des menuiseries</t>
  </si>
  <si>
    <t>1.2.3.3</t>
  </si>
  <si>
    <t>Installation de chantier - Zones de confinement</t>
  </si>
  <si>
    <t>1.2.3.4</t>
  </si>
  <si>
    <t>Travaux de dépose des menuiseries extérieures – sous-section 4</t>
  </si>
  <si>
    <t>1.2.3.5</t>
  </si>
  <si>
    <t>Travaux de traitement final des menuiseries amiantés</t>
  </si>
  <si>
    <t>1.2.3.6</t>
  </si>
  <si>
    <t>Gestion des déchets – Hors traitement finale des menuiseries</t>
  </si>
  <si>
    <t>1.2.3.7</t>
  </si>
  <si>
    <t>Mesures d’empoussièrement</t>
  </si>
  <si>
    <t>1.2.3.8</t>
  </si>
  <si>
    <t>Rapport de Fin d’Intervention – RFI</t>
  </si>
  <si>
    <t>1.2.3.9</t>
  </si>
  <si>
    <t>Constats visuels</t>
  </si>
  <si>
    <t>Sous-Total HT de Dépose totale et évacuation des menuiseries avec joints vitriers amiantés</t>
  </si>
  <si>
    <t>1.2.4</t>
  </si>
  <si>
    <t>Dépose des ouvrages avec concentration en plomb élevée</t>
  </si>
  <si>
    <t>1.2.4.1</t>
  </si>
  <si>
    <t>Méthodologie de dépose des menuiseries avec éléments plomb</t>
  </si>
  <si>
    <t>1.2.4.2</t>
  </si>
  <si>
    <t>Contrôle initial</t>
  </si>
  <si>
    <t>1.2.4.3</t>
  </si>
  <si>
    <t>Gestion des déchets – Plomb</t>
  </si>
  <si>
    <t>1.2.4.4</t>
  </si>
  <si>
    <t>Contrôles d’empoussièrement surfacique (plomb)</t>
  </si>
  <si>
    <t>Sous-Total HT de Dépose des ouvrages avec concentration en plomb élevée</t>
  </si>
  <si>
    <t>1.2.5</t>
  </si>
  <si>
    <t>Dépose des menuiseries bois hors problématiques plomb ou amiante</t>
  </si>
  <si>
    <t>1.2.6</t>
  </si>
  <si>
    <t>Dépose et repose des occultations existantes</t>
  </si>
  <si>
    <t>Pour l’ensemble des occultations existantes sur toutes les menuiseries du bâtiment</t>
  </si>
  <si>
    <t>1.2.7</t>
  </si>
  <si>
    <t>Reprise des supports après dépose des menuiseries</t>
  </si>
  <si>
    <t>Sous-Total HT de Travaux préparatoires</t>
  </si>
  <si>
    <t>1.3</t>
  </si>
  <si>
    <t>Menuiseries extérieures en Bois</t>
  </si>
  <si>
    <t>1.3.1</t>
  </si>
  <si>
    <t>Menuiseries extérieures en bois - Pose neuve</t>
  </si>
  <si>
    <t>1.3.1.1</t>
  </si>
  <si>
    <t>Localisation Partie Centrale</t>
  </si>
  <si>
    <t>1.3.1.1.1</t>
  </si>
  <si>
    <t>Rez-de-chaussée</t>
  </si>
  <si>
    <t>1.3.1.1.1.1</t>
  </si>
  <si>
    <t>SALLE DE BILLARD - TO 1 ; 2 Fenêtres dimensions nominale 1,65 x 3,60, 2 vantaux, ouverture à la française, présence de plomb hors menuiserie</t>
  </si>
  <si>
    <t>1.3.1.1.2</t>
  </si>
  <si>
    <t>1er Étage</t>
  </si>
  <si>
    <t>1.3.1.1.2.1</t>
  </si>
  <si>
    <t>SALLE 124 - TO 2 ; 2 Fenêtres dimensions nominale 1,65 x 3,73, 2 vantaux, ouverture à la française, présence de plomb hors menuiserie</t>
  </si>
  <si>
    <t>1.3.1.1.2.2</t>
  </si>
  <si>
    <t>SALLE 124 - TO 2 ; 1 Fenêtre cintrée dimensions nominale 1,82 x 3,90/2,85 ht, 2 vantaux, ouverture à la française, présence de plomb hors menuiserie</t>
  </si>
  <si>
    <t>1.3.1.1.2.3</t>
  </si>
  <si>
    <t>SALLE 127 - TO 2 ; 4 Fenêtres dimensions nominale 1,65 x 3,32, 2 vantaux, ouverture à la française, présence de plomb hors menuiserie</t>
  </si>
  <si>
    <t>1.3.1.1.2.4</t>
  </si>
  <si>
    <t>SALLE 128 - TO 3 ; 2 Fenêtres dimensions nominale 1,65 x 3,32, 2 vantaux, ouverture à la française, présence de plomb hors menuiserie</t>
  </si>
  <si>
    <t>1.3.1.1.2.5</t>
  </si>
  <si>
    <t>SALLE 129 - TO 3 ; 2 Fenêtres dimensions nominale 1,63 x 3,73, 2 vantaux, ouverture à la française, présence de plomb hors menuiserie</t>
  </si>
  <si>
    <t>1.3.1.1.2.6</t>
  </si>
  <si>
    <t>SALLE 129 - TO 3 ; 1 Fenêtres cintrée dimensions nominale 1,82 x 3,72/2,85, 2 vantaux, ouverture à la française, présence de plomb hors menuiserie</t>
  </si>
  <si>
    <t>1.3.1.1.2.7</t>
  </si>
  <si>
    <t>SALLE 130 - TO 1 ; 2 Fenêtres dimensions nominale 1,65 x 3,32, 2 vantaux, ouverture à la française, présence de plomb hors menuiserie</t>
  </si>
  <si>
    <t>1.3.1.1.2.8</t>
  </si>
  <si>
    <t>SALLE 131 - TO 4 ; 1 Fenêtres dimensions nominale 1,65 x 3,32, 2 vantaux, ouverture à la française, présence de plomb hors menuiserie</t>
  </si>
  <si>
    <t>1.3.1.1.2.9</t>
  </si>
  <si>
    <t>SALLE 132 - TO 4 ; 1 Fenêtres dimensions nominale 1,65 x 3,32, 2 vantaux, ouverture à la française, présence de plomb hors menuiserie</t>
  </si>
  <si>
    <t>1.3.1.1.3</t>
  </si>
  <si>
    <t>Combles</t>
  </si>
  <si>
    <t>1.3.1.1.3.1</t>
  </si>
  <si>
    <t>SALLE 316 - TF ; 4 Fenêtres dimensions nominale 1,10 x 1,80, 2 vantaux, ouverture à la française, mastic vitrier amianté</t>
  </si>
  <si>
    <t>1.3.1.1.3.2</t>
  </si>
  <si>
    <t>SALLE 315 - TF ; 2 Fenêtres dimensions nominale 1,30 x 2,53, 2 vantaux, ouverture à la française, mastic vitrier amianté</t>
  </si>
  <si>
    <t>1.3.1.1.3.3</t>
  </si>
  <si>
    <t>SALLE 315 - TF ; 1 Fenêtres dimensions nominale 1,64 x 2,53, 2 vantaux, ouverture à la française, mastic vitrier amianté</t>
  </si>
  <si>
    <t>1.3.1.1.3.4</t>
  </si>
  <si>
    <t>SALLE 314 - TF ; 2 Fenêtres dimensions nominale 1,10 x 1,80, 2 vantaux, ouverture à la française, mastic vitrier amianté</t>
  </si>
  <si>
    <t>1.3.1.1.3.5</t>
  </si>
  <si>
    <t>SALLE 313 - TF ; 1 Fenêtre dimensions nominale 1,10 x 1,80, 2 vantaux, ouverture à la française, mastic vitrier amianté</t>
  </si>
  <si>
    <t>1.3.1.1.3.6</t>
  </si>
  <si>
    <t>ESCALIER - TF ; 1 Fenêtre dimensions nominale 1,10 x 1,80, 2 vantaux, ouverture à la française, mastic vitrier amianté</t>
  </si>
  <si>
    <t>1.3.1.1.3.7</t>
  </si>
  <si>
    <t>DEGAGEMENT - TO 1 ; 1 Fenêtre dimensions nominale 1,56 x 1,80, 2 vantaux, ouverture à la française</t>
  </si>
  <si>
    <t>1.3.1.1.3.8</t>
  </si>
  <si>
    <t>SALLE 320 - TO 1 ; 2 Fenêtres dimensions nominale 1,30 x 2,53, 2 vantaux, ouverture à la française</t>
  </si>
  <si>
    <t>1.3.1.1.3.9</t>
  </si>
  <si>
    <t>SALLE 320 - TO 1 ; 1 Fenêtre dimensions nominale 1,65 x 2,53, 2 vantaux, ouverture à la française</t>
  </si>
  <si>
    <t>1.3.1.1.3.10</t>
  </si>
  <si>
    <t>SALLE 321 - TO 1 ; 2 Fenêtres dimensions nominale 1,10 x 1,80, 2 vantaux, ouverture à la française</t>
  </si>
  <si>
    <t>1.3.1.2</t>
  </si>
  <si>
    <t>Localisation Aile Est</t>
  </si>
  <si>
    <t>1.3.1.2.1</t>
  </si>
  <si>
    <t>1.3.1.2.1.1</t>
  </si>
  <si>
    <t>SALLE 14 - TO 1 ; 1 Porte fenêtre dimensions nominale 1,30 x 4,13, 2 vantaux, ouverture à la française – Nota : attention particulière à apporter - porte fenêtre de grande hauteur</t>
  </si>
  <si>
    <t>1.3.1.2.1.2</t>
  </si>
  <si>
    <t>SALLE 17 - TF ; 1  Fenêtre dimensions nominale 0,60 x 1,46, 1 vantail, ouverture à la française, mastic vitrier amianté</t>
  </si>
  <si>
    <t>1.3.1.2.1.3</t>
  </si>
  <si>
    <t>SALLE 12 - TF ; 1 Fenêtre dimensions nominale 0,60 x 1,46, 1 vantail, ouverture à la française, mastic vitrier amianté</t>
  </si>
  <si>
    <t>1.3.1.2.1.4</t>
  </si>
  <si>
    <t>ENTREE BACHELOT - TF ; 1 Fenêtre dimensions nominale 1,06 x 1.42, 1 vantail, ouverture à la française, mastic vitrier amianté</t>
  </si>
  <si>
    <t>1.3.1.2.1.5</t>
  </si>
  <si>
    <t>SALLE BACHELOT - TF ; 1 Porte fenêtre dimensions nominale 1,30 x 3.52, 2 vantaux, ouverture à la française, mastic vitrier amianté</t>
  </si>
  <si>
    <t>1.3.1.2.1.6</t>
  </si>
  <si>
    <t>SALLE BACHELOT - TO 1 ; 1 Fenêtre dimensions nominale 1,30 x 2,72, 2 vantaux, ouverture à la française</t>
  </si>
  <si>
    <t>1.3.1.2.1.7</t>
  </si>
  <si>
    <t>SALLE 19 - TF ; 1 Fenêtre dimensions nominale 1,60 x 2,72, 2 vantaux, ouverture à la française, mastic vitrier amianté</t>
  </si>
  <si>
    <t>1.3.1.2.2</t>
  </si>
  <si>
    <t>1.3.1.2.2.1</t>
  </si>
  <si>
    <t>SALLE 121bis - TO 1 ; 1 Fenêtre meurtrière dimensions nominale 0,20 x 3,32 à confirmer, 1 vantail, fixe</t>
  </si>
  <si>
    <t>1.3.1.2.3</t>
  </si>
  <si>
    <t>2ème Étage</t>
  </si>
  <si>
    <t>1.3.1.2.3.1</t>
  </si>
  <si>
    <t>SALLE 222 - TF ; 1 Fenêtre dimensions nominale 1,10 x 1,80, 2 vantaux, ouverture à la française, mastic vitrier amianté</t>
  </si>
  <si>
    <t>1.3.1.2.3.2</t>
  </si>
  <si>
    <t>SALLE 223 bis - TF ; 2 Fenêtres dimensions nominale 1,15 x 2,11, 2 vantaux, ouverture à la française, mastic vitrier amianté</t>
  </si>
  <si>
    <t>1.3.1.2.3.3</t>
  </si>
  <si>
    <t>SALLE 223 - TF ; 1 Fenêtre dimensions nominale 1,10 x 1,80, 2 vantaux, ouverture à la française, mastic vitrier amianté</t>
  </si>
  <si>
    <t>1.3.1.2.3.4</t>
  </si>
  <si>
    <t>SALLE 224 - TF ; 1 Fenêtre dimensions nominale 1,10 x 1,80, 2 vantaux, ouverture à la française, mastic vitrier amianté</t>
  </si>
  <si>
    <t>1.3.1.2.4</t>
  </si>
  <si>
    <t>1.3.1.2.4.1</t>
  </si>
  <si>
    <t>SALLE 311 - TF ; 1 Oeil-de-boeuf dimensions nominale Ø0.46, 1 vantail, fixe, mastic vitrier amianté</t>
  </si>
  <si>
    <t>1.3.1.2.4.2</t>
  </si>
  <si>
    <t>SALLE 312 - TF ; 2 Oeil-de-boeufs dimensions nominale Ø0.46, 1 vantail, fixe, mastic vitrier amianté</t>
  </si>
  <si>
    <t>Sous-Total HT de Menuiseries extérieures en bois - Pose neuve</t>
  </si>
  <si>
    <t>Sous-Total HT de Menuiseries extérieures en Bois</t>
  </si>
  <si>
    <t>1.4</t>
  </si>
  <si>
    <t>Reprises des revêtements</t>
  </si>
  <si>
    <t>Pour l’ensemble des revêtements intérieurs en encadrement de toutes les menuiseries du bâtiment concernées par les travaux de remplacement</t>
  </si>
  <si>
    <t>Reprises des revêtements intérieurs après les travaux de remplacement des menuiseries extérieures</t>
  </si>
  <si>
    <t>1.4.1.8</t>
  </si>
  <si>
    <t>1.4.1.9</t>
  </si>
  <si>
    <t>1.4.1.10</t>
  </si>
  <si>
    <t>1.4.1.11</t>
  </si>
  <si>
    <t>1.4.1.12</t>
  </si>
  <si>
    <t>Sous-Total HT de Reprises des revêtements intérieurs après les travaux de remplacement des menuiseries extérieures</t>
  </si>
  <si>
    <t>Sous-Total HT de Reprises des revêtements</t>
  </si>
  <si>
    <t>MONTANT HT - 1 - MENUISERIES EXTERIEURES</t>
  </si>
  <si>
    <t>TOTAL TVA - 5,50%</t>
  </si>
  <si>
    <t>TOTAL TTC - 1 - MENUISERIES EXTERIEURES</t>
  </si>
  <si>
    <t>Qté</t>
  </si>
  <si>
    <t>DCE</t>
  </si>
  <si>
    <t>V1 - Date de diffusion 29/09/2025</t>
  </si>
  <si>
    <t>DCE - V1</t>
  </si>
  <si>
    <t>TOTAL TVA - 20%</t>
  </si>
  <si>
    <t>Décomposition des Prix Globale et Forfaitaire (D.P.G.F.)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</si>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</sst>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##\ %;\-#,##0.##\ %"/>
    <numFmt numFmtId="165" formatCode="#,##0.000"/>
  </numFmts>
  <fonts count="45" x14ac:knownFonts="1">
    <font>
      <sz val="8.25"/>
      <name val="Tahoma"/>
      <charset val="1"/>
    </font>
    <font>
      <sz val="8.25"/>
      <name val="Calibri"/>
      <family val="2"/>
    </font>
    <font>
      <sz val="8"/>
      <name val="Microsoft Sans Serif"/>
      <family val="2"/>
    </font>
    <font>
      <b/>
      <sz val="14"/>
      <color indexed="9"/>
      <name val="Microsoft Sans Serif"/>
      <family val="2"/>
    </font>
    <font>
      <b/>
      <sz val="12"/>
      <name val="Calibri"/>
      <family val="2"/>
    </font>
    <font>
      <b/>
      <sz val="16"/>
      <name val="Arial"/>
      <family val="2"/>
    </font>
    <font>
      <sz val="8.25"/>
      <name val="Arial"/>
      <family val="2"/>
    </font>
    <font>
      <sz val="12"/>
      <name val="Calibri"/>
      <family val="2"/>
    </font>
    <font>
      <sz val="10"/>
      <name val="Arial"/>
      <family val="2"/>
    </font>
    <font>
      <b/>
      <sz val="24"/>
      <color indexed="9"/>
      <name val="Calibri"/>
      <family val="2"/>
    </font>
    <font>
      <sz val="16"/>
      <name val="Microsoft Sans Serif"/>
      <family val="2"/>
    </font>
    <font>
      <b/>
      <sz val="22"/>
      <name val="Arial"/>
      <family val="2"/>
    </font>
    <font>
      <b/>
      <u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Arial"/>
      <family val="2"/>
    </font>
    <font>
      <b/>
      <sz val="18"/>
      <name val="Arial"/>
      <family val="2"/>
    </font>
    <font>
      <b/>
      <sz val="14"/>
      <color indexed="25"/>
      <name val="Arial"/>
      <family val="2"/>
    </font>
    <font>
      <b/>
      <sz val="12"/>
      <color indexed="27"/>
      <name val="Arial"/>
      <family val="2"/>
    </font>
    <font>
      <b/>
      <sz val="14"/>
      <color indexed="27"/>
      <name val="Arial"/>
      <family val="2"/>
    </font>
    <font>
      <b/>
      <sz val="18"/>
      <color indexed="63"/>
      <name val="Arial"/>
      <family val="2"/>
    </font>
    <font>
      <b/>
      <sz val="16"/>
      <color indexed="32"/>
      <name val="Arial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b/>
      <sz val="13"/>
      <color indexed="8"/>
      <name val="Century Gothic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u/>
      <sz val="12"/>
      <color indexed="8"/>
      <name val="Arial"/>
      <family val="2"/>
    </font>
    <font>
      <b/>
      <u/>
      <sz val="13"/>
      <color indexed="8"/>
      <name val="Arial"/>
      <family val="2"/>
    </font>
    <font>
      <b/>
      <u/>
      <sz val="13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u/>
      <sz val="16"/>
      <name val="Arial"/>
      <family val="2"/>
    </font>
    <font>
      <sz val="10"/>
      <color indexed="23"/>
      <name val="Arial"/>
      <family val="2"/>
    </font>
    <font>
      <b/>
      <sz val="9"/>
      <color indexed="23"/>
      <name val="Calibri"/>
      <family val="2"/>
    </font>
    <font>
      <i/>
      <sz val="9"/>
      <name val="Arial"/>
      <family val="2"/>
    </font>
    <font>
      <b/>
      <sz val="7"/>
      <color indexed="22"/>
      <name val="Calibri"/>
      <family val="2"/>
    </font>
    <font>
      <u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36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35"/>
      </patternFill>
    </fill>
    <fill>
      <patternFill patternType="solid">
        <fgColor indexed="37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34"/>
      </bottom>
      <diagonal/>
    </border>
    <border>
      <left/>
      <right/>
      <top style="medium">
        <color indexed="34"/>
      </top>
      <bottom/>
      <diagonal/>
    </border>
    <border>
      <left style="medium">
        <color indexed="34"/>
      </left>
      <right/>
      <top style="medium">
        <color indexed="34"/>
      </top>
      <bottom/>
      <diagonal/>
    </border>
    <border>
      <left/>
      <right style="medium">
        <color indexed="34"/>
      </right>
      <top style="medium">
        <color indexed="34"/>
      </top>
      <bottom/>
      <diagonal/>
    </border>
    <border>
      <left style="medium">
        <color indexed="34"/>
      </left>
      <right/>
      <top/>
      <bottom/>
      <diagonal/>
    </border>
    <border>
      <left/>
      <right style="medium">
        <color indexed="34"/>
      </right>
      <top/>
      <bottom/>
      <diagonal/>
    </border>
    <border>
      <left style="medium">
        <color indexed="34"/>
      </left>
      <right/>
      <top/>
      <bottom style="medium">
        <color indexed="34"/>
      </bottom>
      <diagonal/>
    </border>
    <border>
      <left/>
      <right/>
      <top/>
      <bottom style="medium">
        <color indexed="34"/>
      </bottom>
      <diagonal/>
    </border>
    <border>
      <left/>
      <right style="medium">
        <color indexed="34"/>
      </right>
      <top/>
      <bottom style="medium">
        <color indexed="34"/>
      </bottom>
      <diagonal/>
    </border>
    <border>
      <left style="medium">
        <color indexed="34"/>
      </left>
      <right style="thin">
        <color indexed="22"/>
      </right>
      <top style="medium">
        <color indexed="34"/>
      </top>
      <bottom style="thin">
        <color indexed="34"/>
      </bottom>
      <diagonal/>
    </border>
    <border>
      <left/>
      <right style="thin">
        <color indexed="22"/>
      </right>
      <top style="medium">
        <color indexed="34"/>
      </top>
      <bottom style="thin">
        <color indexed="34"/>
      </bottom>
      <diagonal/>
    </border>
    <border>
      <left/>
      <right style="medium">
        <color indexed="34"/>
      </right>
      <top style="medium">
        <color indexed="34"/>
      </top>
      <bottom style="thin">
        <color indexed="34"/>
      </bottom>
      <diagonal/>
    </border>
    <border>
      <left style="medium">
        <color indexed="34"/>
      </left>
      <right style="thin">
        <color indexed="34"/>
      </right>
      <top/>
      <bottom/>
      <diagonal/>
    </border>
    <border>
      <left/>
      <right style="thin">
        <color indexed="34"/>
      </right>
      <top/>
      <bottom/>
      <diagonal/>
    </border>
    <border>
      <left style="thin">
        <color indexed="34"/>
      </left>
      <right style="thin">
        <color indexed="34"/>
      </right>
      <top/>
      <bottom/>
      <diagonal/>
    </border>
    <border>
      <left style="medium">
        <color indexed="34"/>
      </left>
      <right/>
      <top style="thin">
        <color indexed="34"/>
      </top>
      <bottom style="thin">
        <color indexed="22"/>
      </bottom>
      <diagonal/>
    </border>
    <border>
      <left/>
      <right/>
      <top style="thin">
        <color indexed="34"/>
      </top>
      <bottom style="thin">
        <color indexed="22"/>
      </bottom>
      <diagonal/>
    </border>
    <border>
      <left/>
      <right style="thin">
        <color indexed="22"/>
      </right>
      <top style="thin">
        <color indexed="34"/>
      </top>
      <bottom style="thin">
        <color indexed="22"/>
      </bottom>
      <diagonal/>
    </border>
    <border>
      <left/>
      <right style="medium">
        <color indexed="34"/>
      </right>
      <top style="thin">
        <color indexed="34"/>
      </top>
      <bottom style="thin">
        <color indexed="22"/>
      </bottom>
      <diagonal/>
    </border>
    <border>
      <left/>
      <right style="thin">
        <color indexed="34"/>
      </right>
      <top style="medium">
        <color indexed="34"/>
      </top>
      <bottom/>
      <diagonal/>
    </border>
    <border>
      <left style="medium">
        <color indexed="34"/>
      </left>
      <right/>
      <top style="medium">
        <color indexed="34"/>
      </top>
      <bottom style="medium">
        <color indexed="34"/>
      </bottom>
      <diagonal/>
    </border>
    <border>
      <left/>
      <right/>
      <top style="medium">
        <color indexed="34"/>
      </top>
      <bottom style="medium">
        <color indexed="34"/>
      </bottom>
      <diagonal/>
    </border>
    <border>
      <left/>
      <right style="medium">
        <color indexed="34"/>
      </right>
      <top style="medium">
        <color indexed="34"/>
      </top>
      <bottom style="medium">
        <color indexed="34"/>
      </bottom>
      <diagonal/>
    </border>
    <border>
      <left/>
      <right style="thin">
        <color indexed="22"/>
      </right>
      <top/>
      <bottom/>
      <diagonal/>
    </border>
    <border>
      <left style="medium">
        <color indexed="34"/>
      </left>
      <right/>
      <top/>
      <bottom style="thin">
        <color indexed="34"/>
      </bottom>
      <diagonal/>
    </border>
    <border>
      <left/>
      <right style="thin">
        <color indexed="34"/>
      </right>
      <top/>
      <bottom style="thin">
        <color indexed="34"/>
      </bottom>
      <diagonal/>
    </border>
    <border>
      <left/>
      <right style="medium">
        <color indexed="34"/>
      </right>
      <top/>
      <bottom style="thin">
        <color indexed="34"/>
      </bottom>
      <diagonal/>
    </border>
  </borders>
  <cellStyleXfs count="1">
    <xf numFmtId="0" fontId="0" fillId="0" borderId="0">
      <protection locked="0"/>
    </xf>
  </cellStyleXfs>
  <cellXfs count="176">
    <xf numFmtId="0" fontId="0" fillId="0" borderId="0" xfId="0" applyAlignment="1">
      <alignment vertical="top"/>
      <protection locked="0"/>
    </xf>
    <xf numFmtId="0" fontId="1" fillId="0" borderId="0" xfId="0" applyFont="1" applyAlignment="1">
      <alignment vertical="top"/>
      <protection locked="0"/>
    </xf>
    <xf numFmtId="0" fontId="2" fillId="0" borderId="0" xfId="0" applyFont="1" applyAlignment="1">
      <alignment vertical="top"/>
      <protection locked="0"/>
    </xf>
    <xf numFmtId="0" fontId="3" fillId="4" borderId="0" xfId="0" applyFont="1" applyFill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0" fontId="1" fillId="4" borderId="0" xfId="0" applyFont="1" applyFill="1" applyAlignment="1">
      <alignment vertical="top"/>
      <protection locked="0"/>
    </xf>
    <xf numFmtId="0" fontId="12" fillId="0" borderId="0" xfId="0" applyFont="1" applyAlignment="1">
      <alignment horizontal="center" vertical="center"/>
      <protection locked="0"/>
    </xf>
    <xf numFmtId="0" fontId="13" fillId="0" borderId="0" xfId="0" applyFont="1" applyAlignment="1">
      <alignment vertical="top"/>
      <protection locked="0"/>
    </xf>
    <xf numFmtId="0" fontId="14" fillId="0" borderId="0" xfId="0" applyFont="1" applyAlignment="1">
      <alignment vertical="top"/>
      <protection locked="0"/>
    </xf>
    <xf numFmtId="0" fontId="0" fillId="0" borderId="0" xfId="0" applyAlignment="1" applyProtection="1">
      <alignment vertical="top"/>
    </xf>
    <xf numFmtId="0" fontId="16" fillId="4" borderId="0" xfId="0" applyFont="1" applyFill="1" applyAlignment="1">
      <alignment horizontal="center" vertical="center" wrapText="1"/>
      <protection locked="0"/>
    </xf>
    <xf numFmtId="0" fontId="16" fillId="4" borderId="0" xfId="0" applyFont="1" applyFill="1" applyAlignment="1">
      <alignment vertical="center"/>
      <protection locked="0"/>
    </xf>
    <xf numFmtId="0" fontId="16" fillId="0" borderId="0" xfId="0" applyFont="1" applyAlignment="1" applyProtection="1">
      <alignment vertical="top"/>
    </xf>
    <xf numFmtId="0" fontId="16" fillId="0" borderId="0" xfId="0" applyFont="1" applyAlignment="1">
      <alignment horizontal="center" vertical="center"/>
      <protection locked="0"/>
    </xf>
    <xf numFmtId="0" fontId="16" fillId="0" borderId="0" xfId="0" applyFont="1" applyAlignment="1">
      <alignment vertical="center"/>
      <protection locked="0"/>
    </xf>
    <xf numFmtId="0" fontId="16" fillId="0" borderId="0" xfId="0" applyFont="1" applyAlignment="1">
      <alignment vertical="top"/>
      <protection locked="0"/>
    </xf>
    <xf numFmtId="0" fontId="0" fillId="0" borderId="0" xfId="0" applyAlignment="1">
      <alignment vertical="center"/>
      <protection locked="0"/>
    </xf>
    <xf numFmtId="0" fontId="0" fillId="4" borderId="0" xfId="0" applyFill="1" applyAlignment="1">
      <alignment vertical="top"/>
      <protection locked="0"/>
    </xf>
    <xf numFmtId="0" fontId="16" fillId="4" borderId="0" xfId="0" applyFont="1" applyFill="1" applyAlignment="1">
      <alignment vertical="top"/>
      <protection locked="0"/>
    </xf>
    <xf numFmtId="0" fontId="16" fillId="4" borderId="0" xfId="0" applyFont="1" applyFill="1" applyAlignment="1">
      <alignment horizontal="center" vertical="center"/>
      <protection locked="0"/>
    </xf>
    <xf numFmtId="0" fontId="0" fillId="4" borderId="0" xfId="0" applyFill="1" applyAlignment="1" applyProtection="1">
      <alignment vertical="top"/>
    </xf>
    <xf numFmtId="0" fontId="23" fillId="5" borderId="10" xfId="0" applyFont="1" applyFill="1" applyBorder="1" applyAlignment="1">
      <alignment horizontal="center" vertical="center"/>
      <protection locked="0"/>
    </xf>
    <xf numFmtId="0" fontId="24" fillId="5" borderId="11" xfId="0" applyFont="1" applyFill="1" applyBorder="1" applyAlignment="1">
      <alignment horizontal="center" vertical="center"/>
      <protection locked="0"/>
    </xf>
    <xf numFmtId="0" fontId="23" fillId="5" borderId="11" xfId="0" applyFont="1" applyFill="1" applyBorder="1" applyAlignment="1">
      <alignment horizontal="center" vertical="center"/>
      <protection locked="0"/>
    </xf>
    <xf numFmtId="0" fontId="25" fillId="5" borderId="11" xfId="0" applyFont="1" applyFill="1" applyBorder="1" applyAlignment="1">
      <alignment horizontal="center" vertical="center" wrapText="1"/>
      <protection locked="0"/>
    </xf>
    <xf numFmtId="0" fontId="23" fillId="5" borderId="11" xfId="0" applyFont="1" applyFill="1" applyBorder="1" applyAlignment="1">
      <alignment horizontal="center" vertical="center" wrapText="1"/>
      <protection locked="0"/>
    </xf>
    <xf numFmtId="0" fontId="26" fillId="5" borderId="11" xfId="0" applyFont="1" applyFill="1" applyBorder="1" applyAlignment="1">
      <alignment horizontal="center" vertical="center"/>
      <protection locked="0"/>
    </xf>
    <xf numFmtId="0" fontId="27" fillId="5" borderId="11" xfId="0" applyFont="1" applyFill="1" applyBorder="1" applyAlignment="1">
      <alignment vertical="top"/>
      <protection locked="0"/>
    </xf>
    <xf numFmtId="0" fontId="23" fillId="5" borderId="12" xfId="0" applyFont="1" applyFill="1" applyBorder="1" applyAlignment="1">
      <alignment horizontal="center" vertical="center" wrapText="1"/>
      <protection locked="0"/>
    </xf>
    <xf numFmtId="0" fontId="24" fillId="5" borderId="0" xfId="0" applyFont="1" applyFill="1" applyAlignment="1">
      <alignment horizontal="center" vertical="center"/>
      <protection locked="0"/>
    </xf>
    <xf numFmtId="49" fontId="28" fillId="0" borderId="13" xfId="0" applyNumberFormat="1" applyFont="1" applyBorder="1" applyAlignment="1" applyProtection="1">
      <alignment horizontal="left" vertical="center" wrapText="1"/>
    </xf>
    <xf numFmtId="0" fontId="8" fillId="0" borderId="14" xfId="0" applyFont="1" applyBorder="1" applyAlignment="1">
      <alignment horizontal="left" vertical="center"/>
      <protection locked="0"/>
    </xf>
    <xf numFmtId="0" fontId="29" fillId="0" borderId="14" xfId="0" applyFont="1" applyBorder="1" applyAlignment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center" vertical="center"/>
    </xf>
    <xf numFmtId="0" fontId="8" fillId="0" borderId="14" xfId="0" applyFont="1" applyBorder="1" applyAlignment="1" applyProtection="1">
      <alignment horizontal="center" vertical="center"/>
    </xf>
    <xf numFmtId="0" fontId="27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6" xfId="0" applyFont="1" applyBorder="1" applyAlignment="1" applyProtection="1">
      <alignment horizontal="right" vertical="center"/>
    </xf>
    <xf numFmtId="0" fontId="28" fillId="0" borderId="13" xfId="0" applyFont="1" applyBorder="1" applyAlignment="1">
      <alignment horizontal="left" vertical="center"/>
      <protection locked="0"/>
    </xf>
    <xf numFmtId="49" fontId="27" fillId="0" borderId="13" xfId="0" applyNumberFormat="1" applyFont="1" applyBorder="1" applyAlignment="1" applyProtection="1">
      <alignment vertical="center" wrapText="1"/>
    </xf>
    <xf numFmtId="0" fontId="8" fillId="0" borderId="14" xfId="0" applyFont="1" applyBorder="1" applyAlignment="1">
      <alignment vertical="center"/>
      <protection locked="0"/>
    </xf>
    <xf numFmtId="0" fontId="27" fillId="0" borderId="14" xfId="0" applyFont="1" applyBorder="1" applyAlignment="1">
      <alignment horizontal="left" vertical="center" wrapText="1" indent="1"/>
      <protection locked="0"/>
    </xf>
    <xf numFmtId="49" fontId="30" fillId="0" borderId="13" xfId="0" applyNumberFormat="1" applyFont="1" applyBorder="1" applyAlignment="1" applyProtection="1">
      <alignment vertical="center" wrapText="1"/>
    </xf>
    <xf numFmtId="0" fontId="30" fillId="0" borderId="14" xfId="0" applyFont="1" applyBorder="1" applyAlignment="1">
      <alignment horizontal="left" vertical="center" wrapText="1" indent="2"/>
      <protection locked="0"/>
    </xf>
    <xf numFmtId="49" fontId="15" fillId="0" borderId="13" xfId="0" applyNumberFormat="1" applyFont="1" applyBorder="1" applyAlignment="1" applyProtection="1">
      <alignment vertical="center" wrapText="1"/>
    </xf>
    <xf numFmtId="0" fontId="8" fillId="0" borderId="14" xfId="0" applyFont="1" applyBorder="1" applyAlignment="1">
      <alignment horizontal="left" vertical="center" wrapText="1" indent="4"/>
      <protection locked="0"/>
    </xf>
    <xf numFmtId="0" fontId="32" fillId="0" borderId="0" xfId="0" applyFont="1" applyAlignment="1">
      <alignment vertical="top"/>
      <protection locked="0"/>
    </xf>
    <xf numFmtId="7" fontId="32" fillId="2" borderId="6" xfId="0" applyNumberFormat="1" applyFont="1" applyFill="1" applyBorder="1" applyAlignment="1" applyProtection="1">
      <alignment horizontal="right" vertical="center"/>
    </xf>
    <xf numFmtId="0" fontId="31" fillId="2" borderId="0" xfId="0" applyFont="1" applyFill="1" applyAlignment="1">
      <alignment horizontal="right" vertical="center"/>
      <protection locked="0"/>
    </xf>
    <xf numFmtId="0" fontId="35" fillId="6" borderId="0" xfId="0" applyFont="1" applyFill="1" applyAlignment="1">
      <alignment vertical="top"/>
      <protection locked="0"/>
    </xf>
    <xf numFmtId="7" fontId="36" fillId="6" borderId="19" xfId="0" applyNumberFormat="1" applyFont="1" applyFill="1" applyBorder="1" applyAlignment="1" applyProtection="1">
      <alignment horizontal="right" vertical="center"/>
    </xf>
    <xf numFmtId="0" fontId="34" fillId="6" borderId="0" xfId="0" applyFont="1" applyFill="1" applyAlignment="1">
      <alignment horizontal="right" vertical="center"/>
      <protection locked="0"/>
    </xf>
    <xf numFmtId="0" fontId="38" fillId="5" borderId="20" xfId="0" applyFont="1" applyFill="1" applyBorder="1" applyAlignment="1">
      <alignment vertical="top"/>
      <protection locked="0"/>
    </xf>
    <xf numFmtId="7" fontId="37" fillId="5" borderId="4" xfId="0" applyNumberFormat="1" applyFont="1" applyFill="1" applyBorder="1" applyAlignment="1" applyProtection="1">
      <alignment horizontal="right" vertical="center"/>
    </xf>
    <xf numFmtId="0" fontId="38" fillId="5" borderId="0" xfId="0" applyFont="1" applyFill="1" applyAlignment="1">
      <alignment horizontal="right" vertical="center"/>
      <protection locked="0"/>
    </xf>
    <xf numFmtId="0" fontId="39" fillId="3" borderId="22" xfId="0" applyFont="1" applyFill="1" applyBorder="1" applyAlignment="1">
      <alignment vertical="top"/>
      <protection locked="0"/>
    </xf>
    <xf numFmtId="7" fontId="37" fillId="3" borderId="23" xfId="0" applyNumberFormat="1" applyFont="1" applyFill="1" applyBorder="1" applyAlignment="1" applyProtection="1">
      <alignment horizontal="right" vertical="center"/>
    </xf>
    <xf numFmtId="0" fontId="39" fillId="3" borderId="0" xfId="0" applyFont="1" applyFill="1" applyAlignment="1">
      <alignment horizontal="right" vertical="center"/>
      <protection locked="0"/>
    </xf>
    <xf numFmtId="49" fontId="40" fillId="0" borderId="13" xfId="0" applyNumberFormat="1" applyFont="1" applyBorder="1" applyAlignment="1" applyProtection="1">
      <alignment vertical="top" wrapText="1"/>
    </xf>
    <xf numFmtId="0" fontId="41" fillId="0" borderId="14" xfId="0" applyFont="1" applyBorder="1" applyAlignment="1">
      <alignment vertical="top"/>
      <protection locked="0"/>
    </xf>
    <xf numFmtId="0" fontId="40" fillId="0" borderId="14" xfId="0" applyFont="1" applyBorder="1" applyAlignment="1">
      <alignment vertical="top" wrapText="1"/>
      <protection locked="0"/>
    </xf>
    <xf numFmtId="49" fontId="8" fillId="0" borderId="15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 applyProtection="1">
      <alignment horizontal="center" vertical="center"/>
    </xf>
    <xf numFmtId="3" fontId="27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 applyProtection="1">
      <alignment horizontal="right" vertical="center"/>
    </xf>
    <xf numFmtId="165" fontId="27" fillId="0" borderId="14" xfId="0" applyNumberFormat="1" applyFont="1" applyBorder="1" applyAlignment="1">
      <alignment horizontal="right" vertical="center"/>
      <protection locked="0"/>
    </xf>
    <xf numFmtId="7" fontId="27" fillId="0" borderId="14" xfId="0" applyNumberFormat="1" applyFont="1" applyBorder="1" applyAlignment="1">
      <alignment horizontal="right" vertical="center"/>
      <protection locked="0"/>
    </xf>
    <xf numFmtId="7" fontId="8" fillId="0" borderId="6" xfId="0" applyNumberFormat="1" applyFont="1" applyBorder="1" applyAlignment="1" applyProtection="1">
      <alignment horizontal="right" vertical="center"/>
    </xf>
    <xf numFmtId="0" fontId="42" fillId="0" borderId="14" xfId="0" applyFont="1" applyBorder="1" applyAlignment="1">
      <alignment horizontal="left" vertical="center" wrapText="1" indent="5"/>
      <protection locked="0"/>
    </xf>
    <xf numFmtId="165" fontId="8" fillId="0" borderId="14" xfId="0" applyNumberFormat="1" applyFont="1" applyBorder="1" applyAlignment="1" applyProtection="1">
      <alignment horizontal="center" vertical="center"/>
    </xf>
    <xf numFmtId="49" fontId="40" fillId="0" borderId="13" xfId="0" applyNumberFormat="1" applyFont="1" applyBorder="1" applyAlignment="1" applyProtection="1">
      <alignment vertical="center" wrapText="1"/>
    </xf>
    <xf numFmtId="0" fontId="41" fillId="0" borderId="0" xfId="0" applyFont="1" applyAlignment="1">
      <alignment vertical="center"/>
      <protection locked="0"/>
    </xf>
    <xf numFmtId="0" fontId="40" fillId="0" borderId="14" xfId="0" applyFont="1" applyBorder="1" applyAlignment="1">
      <alignment vertical="center" wrapText="1"/>
      <protection locked="0"/>
    </xf>
    <xf numFmtId="0" fontId="43" fillId="0" borderId="15" xfId="0" applyFont="1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43" fillId="0" borderId="14" xfId="0" applyFont="1" applyBorder="1" applyAlignment="1" applyProtection="1">
      <alignment horizontal="center" vertical="center"/>
    </xf>
    <xf numFmtId="0" fontId="0" fillId="0" borderId="24" xfId="0" applyBorder="1" applyAlignment="1">
      <alignment vertical="center"/>
      <protection locked="0"/>
    </xf>
    <xf numFmtId="0" fontId="43" fillId="0" borderId="14" xfId="0" applyFont="1" applyBorder="1" applyAlignment="1" applyProtection="1">
      <alignment vertical="center"/>
    </xf>
    <xf numFmtId="0" fontId="43" fillId="0" borderId="6" xfId="0" applyFont="1" applyBorder="1" applyAlignment="1" applyProtection="1">
      <alignment horizontal="right" vertical="center"/>
    </xf>
    <xf numFmtId="0" fontId="40" fillId="0" borderId="0" xfId="0" applyFont="1" applyAlignment="1">
      <alignment vertical="center"/>
      <protection locked="0"/>
    </xf>
    <xf numFmtId="4" fontId="8" fillId="0" borderId="14" xfId="0" applyNumberFormat="1" applyFont="1" applyBorder="1" applyAlignment="1" applyProtection="1">
      <alignment horizontal="center" vertical="center"/>
    </xf>
    <xf numFmtId="4" fontId="27" fillId="0" borderId="14" xfId="0" applyNumberFormat="1" applyFont="1" applyBorder="1" applyAlignment="1">
      <alignment horizontal="right" vertical="center"/>
      <protection locked="0"/>
    </xf>
    <xf numFmtId="0" fontId="42" fillId="0" borderId="14" xfId="0" applyFont="1" applyBorder="1" applyAlignment="1">
      <alignment horizontal="left" vertical="center" wrapText="1" indent="6"/>
      <protection locked="0"/>
    </xf>
    <xf numFmtId="0" fontId="44" fillId="5" borderId="26" xfId="0" applyFont="1" applyFill="1" applyBorder="1" applyAlignment="1">
      <alignment vertical="top"/>
      <protection locked="0"/>
    </xf>
    <xf numFmtId="7" fontId="44" fillId="5" borderId="27" xfId="0" applyNumberFormat="1" applyFont="1" applyFill="1" applyBorder="1" applyAlignment="1" applyProtection="1">
      <alignment horizontal="right" vertical="center"/>
    </xf>
    <xf numFmtId="0" fontId="44" fillId="5" borderId="0" xfId="0" applyFont="1" applyFill="1" applyAlignment="1">
      <alignment horizontal="right" vertical="center"/>
      <protection locked="0"/>
    </xf>
    <xf numFmtId="0" fontId="5" fillId="0" borderId="0" xfId="0" applyFont="1">
      <protection locked="0"/>
    </xf>
    <xf numFmtId="0" fontId="6" fillId="0" borderId="0" xfId="0" applyFont="1" applyAlignment="1">
      <alignment vertical="top"/>
      <protection locked="0"/>
    </xf>
    <xf numFmtId="0" fontId="6" fillId="0" borderId="1" xfId="0" applyFont="1" applyBorder="1" applyAlignment="1">
      <alignment vertical="top"/>
      <protection locked="0"/>
    </xf>
    <xf numFmtId="0" fontId="8" fillId="0" borderId="2" xfId="0" applyFont="1" applyBorder="1" applyAlignment="1">
      <alignment vertical="center" wrapText="1"/>
      <protection locked="0"/>
    </xf>
    <xf numFmtId="0" fontId="6" fillId="0" borderId="2" xfId="0" applyFont="1" applyBorder="1" applyAlignment="1">
      <alignment vertical="top" wrapText="1"/>
      <protection locked="0"/>
    </xf>
    <xf numFmtId="0" fontId="6" fillId="0" borderId="0" xfId="0" applyFont="1" applyAlignment="1">
      <alignment vertical="top" wrapText="1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vertical="top"/>
      <protection locked="0"/>
    </xf>
    <xf numFmtId="0" fontId="7" fillId="0" borderId="0" xfId="0" applyFont="1" applyAlignment="1">
      <alignment horizontal="center" vertical="center"/>
      <protection locked="0"/>
    </xf>
    <xf numFmtId="0" fontId="11" fillId="0" borderId="2" xfId="0" applyFont="1" applyBorder="1" applyAlignment="1">
      <alignment horizontal="right" vertical="top" wrapText="1"/>
      <protection locked="0"/>
    </xf>
    <xf numFmtId="0" fontId="1" fillId="0" borderId="2" xfId="0" applyFont="1" applyBorder="1" applyAlignment="1">
      <alignment vertical="top"/>
      <protection locked="0"/>
    </xf>
    <xf numFmtId="0" fontId="1" fillId="0" borderId="0" xfId="0" applyFont="1" applyAlignment="1" applyProtection="1">
      <alignment vertical="top"/>
    </xf>
    <xf numFmtId="0" fontId="1" fillId="0" borderId="1" xfId="0" applyFont="1" applyBorder="1" applyAlignment="1">
      <alignment vertical="top"/>
      <protection locked="0"/>
    </xf>
    <xf numFmtId="0" fontId="15" fillId="0" borderId="0" xfId="0" applyFont="1">
      <protection locked="0"/>
    </xf>
    <xf numFmtId="0" fontId="10" fillId="0" borderId="0" xfId="0" applyFont="1" applyAlignment="1">
      <alignment horizontal="right" vertical="center" wrapText="1"/>
      <protection locked="0"/>
    </xf>
    <xf numFmtId="0" fontId="11" fillId="0" borderId="0" xfId="0" applyFont="1" applyAlignment="1">
      <alignment horizontal="right" vertical="center"/>
      <protection locked="0"/>
    </xf>
    <xf numFmtId="49" fontId="33" fillId="6" borderId="16" xfId="0" applyNumberFormat="1" applyFont="1" applyFill="1" applyBorder="1" applyAlignment="1" applyProtection="1">
      <alignment horizontal="right" vertical="center" wrapText="1"/>
    </xf>
    <xf numFmtId="0" fontId="34" fillId="6" borderId="17" xfId="0" applyFont="1" applyFill="1" applyBorder="1" applyAlignment="1">
      <alignment horizontal="left" vertical="center"/>
      <protection locked="0"/>
    </xf>
    <xf numFmtId="0" fontId="34" fillId="6" borderId="17" xfId="0" applyFont="1" applyFill="1" applyBorder="1" applyAlignment="1">
      <alignment horizontal="left" vertical="center" indent="11"/>
      <protection locked="0"/>
    </xf>
    <xf numFmtId="0" fontId="34" fillId="6" borderId="17" xfId="0" applyFont="1" applyFill="1" applyBorder="1" applyAlignment="1" applyProtection="1">
      <alignment horizontal="left" vertical="center" indent="11"/>
    </xf>
    <xf numFmtId="0" fontId="35" fillId="6" borderId="17" xfId="0" applyFont="1" applyFill="1" applyBorder="1" applyAlignment="1" applyProtection="1">
      <alignment vertical="top"/>
    </xf>
    <xf numFmtId="0" fontId="35" fillId="6" borderId="17" xfId="0" applyFont="1" applyFill="1" applyBorder="1" applyAlignment="1" applyProtection="1">
      <alignment horizontal="center" vertical="center"/>
    </xf>
    <xf numFmtId="0" fontId="35" fillId="6" borderId="18" xfId="0" applyFont="1" applyFill="1" applyBorder="1" applyAlignment="1" applyProtection="1">
      <alignment horizontal="left" vertical="center" indent="11"/>
    </xf>
    <xf numFmtId="49" fontId="31" fillId="2" borderId="5" xfId="0" applyNumberFormat="1" applyFont="1" applyFill="1" applyBorder="1" applyAlignment="1" applyProtection="1">
      <alignment horizontal="right" vertical="center" wrapText="1"/>
    </xf>
    <xf numFmtId="0" fontId="31" fillId="2" borderId="0" xfId="0" applyFont="1" applyFill="1" applyAlignment="1">
      <alignment horizontal="left" vertical="center"/>
      <protection locked="0"/>
    </xf>
    <xf numFmtId="0" fontId="31" fillId="2" borderId="0" xfId="0" applyFont="1" applyFill="1" applyAlignment="1">
      <alignment horizontal="left" vertical="center" indent="11"/>
      <protection locked="0"/>
    </xf>
    <xf numFmtId="0" fontId="31" fillId="2" borderId="0" xfId="0" applyFont="1" applyFill="1" applyAlignment="1" applyProtection="1">
      <alignment horizontal="left" vertical="center" indent="11"/>
    </xf>
    <xf numFmtId="0" fontId="0" fillId="0" borderId="0" xfId="0" applyAlignment="1" applyProtection="1">
      <alignment vertical="top"/>
    </xf>
    <xf numFmtId="0" fontId="32" fillId="2" borderId="0" xfId="0" applyFont="1" applyFill="1" applyAlignment="1" applyProtection="1">
      <alignment horizontal="center" vertical="center"/>
    </xf>
    <xf numFmtId="0" fontId="32" fillId="2" borderId="0" xfId="0" applyFont="1" applyFill="1" applyAlignment="1">
      <alignment horizontal="left" vertical="top" indent="11"/>
      <protection locked="0"/>
    </xf>
    <xf numFmtId="49" fontId="37" fillId="3" borderId="21" xfId="0" applyNumberFormat="1" applyFont="1" applyFill="1" applyBorder="1" applyAlignment="1" applyProtection="1">
      <alignment horizontal="right" vertical="center" wrapText="1"/>
    </xf>
    <xf numFmtId="0" fontId="39" fillId="3" borderId="22" xfId="0" applyFont="1" applyFill="1" applyBorder="1" applyAlignment="1">
      <alignment horizontal="left" vertical="center"/>
      <protection locked="0"/>
    </xf>
    <xf numFmtId="0" fontId="39" fillId="3" borderId="22" xfId="0" applyFont="1" applyFill="1" applyBorder="1" applyAlignment="1">
      <alignment vertical="center"/>
      <protection locked="0"/>
    </xf>
    <xf numFmtId="0" fontId="39" fillId="3" borderId="22" xfId="0" applyFont="1" applyFill="1" applyBorder="1" applyAlignment="1" applyProtection="1">
      <alignment vertical="center"/>
    </xf>
    <xf numFmtId="0" fontId="39" fillId="3" borderId="22" xfId="0" applyFont="1" applyFill="1" applyBorder="1" applyAlignment="1" applyProtection="1">
      <alignment vertical="top"/>
    </xf>
    <xf numFmtId="0" fontId="39" fillId="3" borderId="22" xfId="0" applyFont="1" applyFill="1" applyBorder="1" applyAlignment="1" applyProtection="1">
      <alignment horizontal="center" vertical="center"/>
    </xf>
    <xf numFmtId="0" fontId="39" fillId="3" borderId="22" xfId="0" applyFont="1" applyFill="1" applyBorder="1" applyAlignment="1">
      <alignment vertical="top"/>
      <protection locked="0"/>
    </xf>
    <xf numFmtId="49" fontId="44" fillId="5" borderId="25" xfId="0" applyNumberFormat="1" applyFont="1" applyFill="1" applyBorder="1" applyAlignment="1" applyProtection="1">
      <alignment horizontal="right" vertical="center" wrapText="1"/>
    </xf>
    <xf numFmtId="0" fontId="44" fillId="5" borderId="1" xfId="0" applyFont="1" applyFill="1" applyBorder="1" applyAlignment="1">
      <alignment horizontal="left" vertical="center"/>
      <protection locked="0"/>
    </xf>
    <xf numFmtId="0" fontId="44" fillId="5" borderId="1" xfId="0" applyFont="1" applyFill="1" applyBorder="1" applyAlignment="1">
      <alignment vertical="center"/>
      <protection locked="0"/>
    </xf>
    <xf numFmtId="0" fontId="44" fillId="5" borderId="1" xfId="0" applyFont="1" applyFill="1" applyBorder="1" applyAlignment="1" applyProtection="1">
      <alignment vertical="center"/>
    </xf>
    <xf numFmtId="0" fontId="44" fillId="5" borderId="1" xfId="0" applyFont="1" applyFill="1" applyBorder="1" applyAlignment="1" applyProtection="1">
      <alignment vertical="top"/>
    </xf>
    <xf numFmtId="0" fontId="44" fillId="5" borderId="1" xfId="0" applyFont="1" applyFill="1" applyBorder="1" applyAlignment="1" applyProtection="1">
      <alignment horizontal="center" vertical="center"/>
    </xf>
    <xf numFmtId="0" fontId="44" fillId="5" borderId="1" xfId="0" applyFont="1" applyFill="1" applyBorder="1" applyAlignment="1">
      <alignment vertical="top"/>
      <protection locked="0"/>
    </xf>
    <xf numFmtId="0" fontId="44" fillId="5" borderId="26" xfId="0" applyFont="1" applyFill="1" applyBorder="1" applyAlignment="1" applyProtection="1">
      <alignment vertical="center"/>
    </xf>
    <xf numFmtId="49" fontId="37" fillId="5" borderId="3" xfId="0" applyNumberFormat="1" applyFont="1" applyFill="1" applyBorder="1" applyAlignment="1" applyProtection="1">
      <alignment horizontal="right" vertical="center" wrapText="1"/>
    </xf>
    <xf numFmtId="0" fontId="38" fillId="5" borderId="2" xfId="0" applyFont="1" applyFill="1" applyBorder="1" applyAlignment="1">
      <alignment horizontal="left" vertical="center"/>
      <protection locked="0"/>
    </xf>
    <xf numFmtId="0" fontId="38" fillId="5" borderId="2" xfId="0" applyFont="1" applyFill="1" applyBorder="1" applyAlignment="1">
      <alignment vertical="top"/>
      <protection locked="0"/>
    </xf>
    <xf numFmtId="0" fontId="38" fillId="5" borderId="2" xfId="0" applyFont="1" applyFill="1" applyBorder="1" applyAlignment="1" applyProtection="1">
      <alignment vertical="top"/>
    </xf>
    <xf numFmtId="0" fontId="38" fillId="5" borderId="2" xfId="0" applyFont="1" applyFill="1" applyBorder="1" applyAlignment="1" applyProtection="1">
      <alignment horizontal="center" vertical="top"/>
    </xf>
    <xf numFmtId="0" fontId="38" fillId="5" borderId="20" xfId="0" applyFont="1" applyFill="1" applyBorder="1" applyAlignment="1" applyProtection="1">
      <alignment vertical="top"/>
    </xf>
    <xf numFmtId="0" fontId="17" fillId="0" borderId="5" xfId="0" applyFont="1" applyBorder="1" applyAlignment="1" applyProtection="1">
      <alignment horizontal="center" vertical="center" wrapText="1"/>
    </xf>
    <xf numFmtId="0" fontId="0" fillId="4" borderId="0" xfId="0" applyFill="1" applyAlignment="1">
      <alignment vertical="top"/>
      <protection locked="0"/>
    </xf>
    <xf numFmtId="0" fontId="0" fillId="4" borderId="0" xfId="0" applyFill="1" applyAlignment="1" applyProtection="1">
      <alignment vertical="top"/>
    </xf>
    <xf numFmtId="0" fontId="0" fillId="4" borderId="0" xfId="0" applyFill="1" applyAlignment="1" applyProtection="1">
      <alignment horizontal="center" vertical="top"/>
    </xf>
    <xf numFmtId="0" fontId="0" fillId="4" borderId="6" xfId="0" applyFill="1" applyBorder="1" applyAlignment="1" applyProtection="1">
      <alignment vertical="top"/>
    </xf>
    <xf numFmtId="0" fontId="18" fillId="0" borderId="5" xfId="0" applyFont="1" applyBorder="1" applyAlignment="1" applyProtection="1">
      <alignment horizontal="center" vertical="top"/>
    </xf>
    <xf numFmtId="0" fontId="16" fillId="4" borderId="0" xfId="0" applyFont="1" applyFill="1" applyAlignment="1">
      <alignment vertical="top"/>
      <protection locked="0"/>
    </xf>
    <xf numFmtId="0" fontId="16" fillId="0" borderId="0" xfId="0" applyFont="1" applyAlignment="1" applyProtection="1">
      <alignment vertical="top"/>
    </xf>
    <xf numFmtId="0" fontId="16" fillId="4" borderId="0" xfId="0" applyFont="1" applyFill="1" applyAlignment="1" applyProtection="1">
      <alignment horizontal="center" vertical="top"/>
    </xf>
    <xf numFmtId="0" fontId="16" fillId="4" borderId="0" xfId="0" applyFont="1" applyFill="1" applyAlignment="1" applyProtection="1">
      <alignment vertical="top"/>
    </xf>
    <xf numFmtId="0" fontId="16" fillId="0" borderId="0" xfId="0" applyFont="1" applyAlignment="1">
      <alignment vertical="top"/>
      <protection locked="0"/>
    </xf>
    <xf numFmtId="0" fontId="16" fillId="4" borderId="6" xfId="0" applyFont="1" applyFill="1" applyBorder="1" applyAlignment="1" applyProtection="1">
      <alignment vertical="top"/>
    </xf>
    <xf numFmtId="0" fontId="19" fillId="0" borderId="5" xfId="0" applyFont="1" applyBorder="1" applyAlignment="1" applyProtection="1">
      <alignment horizontal="center" vertical="center" wrapText="1"/>
    </xf>
    <xf numFmtId="0" fontId="20" fillId="4" borderId="0" xfId="0" applyFont="1" applyFill="1" applyAlignment="1">
      <alignment horizontal="center" vertical="center" wrapText="1"/>
      <protection locked="0"/>
    </xf>
    <xf numFmtId="0" fontId="21" fillId="4" borderId="0" xfId="0" applyFont="1" applyFill="1" applyAlignment="1">
      <alignment horizontal="center" vertical="center" wrapText="1"/>
      <protection locked="0"/>
    </xf>
    <xf numFmtId="0" fontId="16" fillId="0" borderId="0" xfId="0" applyFont="1" applyAlignment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16" fillId="0" borderId="6" xfId="0" applyFont="1" applyBorder="1" applyAlignment="1">
      <alignment horizontal="center" vertical="center"/>
      <protection locked="0"/>
    </xf>
    <xf numFmtId="0" fontId="16" fillId="4" borderId="7" xfId="0" applyFont="1" applyFill="1" applyBorder="1" applyAlignment="1">
      <alignment horizontal="center" vertical="center" wrapText="1"/>
      <protection locked="0"/>
    </xf>
    <xf numFmtId="0" fontId="16" fillId="4" borderId="8" xfId="0" applyFont="1" applyFill="1" applyBorder="1" applyAlignment="1">
      <alignment horizontal="left" vertical="center"/>
      <protection locked="0"/>
    </xf>
    <xf numFmtId="0" fontId="16" fillId="4" borderId="8" xfId="0" applyFont="1" applyFill="1" applyBorder="1" applyAlignment="1">
      <alignment horizontal="center" vertical="center"/>
      <protection locked="0"/>
    </xf>
    <xf numFmtId="0" fontId="16" fillId="0" borderId="8" xfId="0" applyFont="1" applyBorder="1" applyAlignment="1">
      <alignment horizontal="center" vertical="center"/>
      <protection locked="0"/>
    </xf>
    <xf numFmtId="0" fontId="0" fillId="0" borderId="8" xfId="0" applyBorder="1" applyAlignment="1" applyProtection="1">
      <alignment vertical="top"/>
    </xf>
    <xf numFmtId="0" fontId="16" fillId="0" borderId="8" xfId="0" applyFont="1" applyBorder="1" applyAlignment="1">
      <alignment vertical="top"/>
      <protection locked="0"/>
    </xf>
    <xf numFmtId="0" fontId="16" fillId="0" borderId="8" xfId="0" applyFont="1" applyBorder="1" applyAlignment="1">
      <alignment horizontal="right" vertical="center"/>
      <protection locked="0"/>
    </xf>
    <xf numFmtId="0" fontId="16" fillId="0" borderId="9" xfId="0" applyFont="1" applyBorder="1" applyAlignment="1">
      <alignment horizontal="center" vertical="center"/>
      <protection locked="0"/>
    </xf>
    <xf numFmtId="0" fontId="16" fillId="4" borderId="3" xfId="0" applyFont="1" applyFill="1" applyBorder="1" applyAlignment="1">
      <alignment horizontal="center" vertical="center" wrapText="1"/>
      <protection locked="0"/>
    </xf>
    <xf numFmtId="0" fontId="0" fillId="4" borderId="2" xfId="0" applyFill="1" applyBorder="1" applyAlignment="1">
      <alignment vertical="top"/>
      <protection locked="0"/>
    </xf>
    <xf numFmtId="0" fontId="0" fillId="0" borderId="2" xfId="0" applyBorder="1" applyAlignment="1">
      <alignment vertical="top"/>
      <protection locked="0"/>
    </xf>
    <xf numFmtId="0" fontId="0" fillId="0" borderId="2" xfId="0" applyBorder="1" applyAlignment="1" applyProtection="1">
      <alignment vertical="top"/>
    </xf>
    <xf numFmtId="0" fontId="0" fillId="4" borderId="2" xfId="0" applyFill="1" applyBorder="1" applyAlignment="1" applyProtection="1">
      <alignment vertical="top"/>
    </xf>
    <xf numFmtId="0" fontId="0" fillId="4" borderId="2" xfId="0" applyFill="1" applyBorder="1" applyAlignment="1" applyProtection="1">
      <alignment horizontal="center" vertical="top"/>
    </xf>
    <xf numFmtId="0" fontId="0" fillId="4" borderId="4" xfId="0" applyFill="1" applyBorder="1" applyAlignment="1" applyProtection="1">
      <alignment vertical="top"/>
    </xf>
    <xf numFmtId="0" fontId="0" fillId="0" borderId="5" xfId="0" applyBorder="1" applyAlignment="1" applyProtection="1">
      <alignment vertical="top"/>
    </xf>
    <xf numFmtId="0" fontId="5" fillId="4" borderId="5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>
      <alignment vertical="center"/>
      <protection locked="0"/>
    </xf>
  </cellXfs>
  <cellStyles count="1">
    <cellStyle name="Normal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727272"/>
      <rgbColor rgb="00FFFFCC"/>
      <rgbColor rgb="007F7F7F"/>
      <rgbColor rgb="00660066"/>
      <rgbColor rgb="00FF8080"/>
      <rgbColor rgb="000066CC"/>
      <rgbColor rgb="00CCCCFF"/>
      <rgbColor rgb="003E3C3A"/>
      <rgbColor rgb="008C8C8C"/>
      <rgbColor rgb="00646464"/>
      <rgbColor rgb="00BFBFBF"/>
      <rgbColor rgb="00F5F5F5"/>
      <rgbColor rgb="00D8D8D8"/>
      <rgbColor rgb="00A5A5A5"/>
      <rgbColor rgb="00999999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B0C4DE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</xdr:colOff>
      <xdr:row>41</xdr:row>
      <xdr:rowOff>30480</xdr:rowOff>
    </xdr:from>
    <xdr:to>
      <xdr:col>13</xdr:col>
      <xdr:colOff>0</xdr:colOff>
      <xdr:row>43</xdr:row>
      <xdr:rowOff>99060</xdr:rowOff>
    </xdr:to>
    <xdr:sp macro="" textlink="">
      <xdr:nvSpPr>
        <xdr:cNvPr id="1025" name="tmrjzxyj.owc">
          <a:extLst>
            <a:ext uri="{FF2B5EF4-FFF2-40B4-BE49-F238E27FC236}">
              <a16:creationId xmlns:a16="http://schemas.microsoft.com/office/drawing/2014/main" id="{85344203-71C9-A108-A6C0-71721FE185AE}"/>
            </a:ext>
          </a:extLst>
        </xdr:cNvPr>
        <xdr:cNvSpPr>
          <a:spLocks noChangeArrowheads="1"/>
        </xdr:cNvSpPr>
      </xdr:nvSpPr>
      <xdr:spPr bwMode="auto">
        <a:xfrm>
          <a:off x="4907280" y="7955280"/>
          <a:ext cx="1805940" cy="449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7620</xdr:colOff>
      <xdr:row>8</xdr:row>
      <xdr:rowOff>7620</xdr:rowOff>
    </xdr:from>
    <xdr:to>
      <xdr:col>1</xdr:col>
      <xdr:colOff>1013460</xdr:colOff>
      <xdr:row>12</xdr:row>
      <xdr:rowOff>190500</xdr:rowOff>
    </xdr:to>
    <xdr:sp macro="" textlink="">
      <xdr:nvSpPr>
        <xdr:cNvPr id="1026" name="ImageCell2">
          <a:extLst>
            <a:ext uri="{FF2B5EF4-FFF2-40B4-BE49-F238E27FC236}">
              <a16:creationId xmlns:a16="http://schemas.microsoft.com/office/drawing/2014/main" id="{8547643F-ADBE-507E-5E0D-EE7CB97C14AF}"/>
            </a:ext>
          </a:extLst>
        </xdr:cNvPr>
        <xdr:cNvSpPr>
          <a:spLocks noChangeArrowheads="1"/>
        </xdr:cNvSpPr>
      </xdr:nvSpPr>
      <xdr:spPr bwMode="auto">
        <a:xfrm>
          <a:off x="320040" y="1645920"/>
          <a:ext cx="1005840" cy="944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547756</xdr:colOff>
      <xdr:row>41</xdr:row>
      <xdr:rowOff>152400</xdr:rowOff>
    </xdr:from>
    <xdr:to>
      <xdr:col>12</xdr:col>
      <xdr:colOff>303916</xdr:colOff>
      <xdr:row>43</xdr:row>
      <xdr:rowOff>160020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E677D74-5260-796A-501E-76594E15E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1582" y="8150087"/>
          <a:ext cx="1889760" cy="3919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523461</xdr:colOff>
      <xdr:row>7</xdr:row>
      <xdr:rowOff>218661</xdr:rowOff>
    </xdr:from>
    <xdr:to>
      <xdr:col>3</xdr:col>
      <xdr:colOff>340581</xdr:colOff>
      <xdr:row>13</xdr:row>
      <xdr:rowOff>62286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68C515F-C1ED-BC3E-FC43-0B897582F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87" y="1643270"/>
          <a:ext cx="1036320" cy="1036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91600-11FB-42E3-93C8-76EC09E7C36A}">
  <sheetPr>
    <pageSetUpPr fitToPage="1"/>
  </sheetPr>
  <dimension ref="A1:M48"/>
  <sheetViews>
    <sheetView view="pageBreakPreview" zoomScale="60" zoomScaleNormal="100" workbookViewId="0">
      <selection activeCell="G63" sqref="G63"/>
    </sheetView>
  </sheetViews>
  <sheetFormatPr baseColWidth="10" defaultColWidth="10" defaultRowHeight="15" customHeight="1" x14ac:dyDescent="0.2"/>
  <cols>
    <col min="1" max="1" width="5.125" style="1" customWidth="1"/>
    <col min="2" max="2" width="17.5" style="1" customWidth="1"/>
    <col min="3" max="3" width="2.5" style="1" customWidth="1"/>
    <col min="4" max="4" width="7.5" style="1" customWidth="1"/>
    <col min="5" max="7" width="10" style="1" customWidth="1"/>
    <col min="8" max="8" width="7.5" style="1" customWidth="1"/>
    <col min="9" max="10" width="10" style="1" customWidth="1"/>
    <col min="11" max="11" width="5" style="1" customWidth="1"/>
    <col min="12" max="12" width="10" style="1" customWidth="1"/>
    <col min="13" max="13" width="5" style="1" customWidth="1"/>
    <col min="14" max="14" width="5.125" style="1" customWidth="1"/>
    <col min="15" max="16384" width="10" style="1"/>
  </cols>
  <sheetData>
    <row r="1" spans="1:13" ht="15" customHeight="1" x14ac:dyDescent="0.2">
      <c r="A1" s="2"/>
    </row>
    <row r="3" spans="1:13" ht="15" customHeight="1" x14ac:dyDescent="0.2">
      <c r="C3" s="3"/>
      <c r="D3" s="4"/>
    </row>
    <row r="4" spans="1:13" ht="18" customHeight="1" x14ac:dyDescent="0.2">
      <c r="C4" s="5"/>
      <c r="D4" s="4"/>
    </row>
    <row r="6" spans="1:13" ht="18" customHeight="1" x14ac:dyDescent="0.2"/>
    <row r="8" spans="1:13" ht="18" customHeight="1" x14ac:dyDescent="0.2"/>
    <row r="9" spans="1:13" ht="15" customHeight="1" x14ac:dyDescent="0.2">
      <c r="B9" s="95"/>
      <c r="C9" s="95"/>
      <c r="D9" s="95"/>
      <c r="E9" s="89" t="s">
        <v>0</v>
      </c>
      <c r="F9" s="90"/>
      <c r="G9" s="90"/>
      <c r="H9" s="90"/>
      <c r="I9" s="90"/>
      <c r="J9" s="90"/>
      <c r="K9" s="90"/>
      <c r="L9" s="90"/>
      <c r="M9" s="90"/>
    </row>
    <row r="10" spans="1:13" ht="15" customHeight="1" x14ac:dyDescent="0.2">
      <c r="B10" s="96"/>
      <c r="C10" s="97"/>
      <c r="D10" s="97"/>
      <c r="E10" s="91"/>
      <c r="F10" s="91"/>
      <c r="G10" s="91"/>
      <c r="H10" s="91"/>
      <c r="I10" s="91"/>
      <c r="J10" s="91"/>
      <c r="K10" s="91"/>
      <c r="L10" s="91"/>
      <c r="M10" s="91"/>
    </row>
    <row r="11" spans="1:13" ht="15" customHeight="1" x14ac:dyDescent="0.2">
      <c r="B11" s="96"/>
      <c r="C11" s="97"/>
      <c r="D11" s="97"/>
      <c r="E11" s="92" t="s">
        <v>1</v>
      </c>
      <c r="F11" s="93"/>
      <c r="G11" s="93"/>
      <c r="H11" s="93"/>
      <c r="I11" s="93"/>
      <c r="J11" s="93"/>
      <c r="K11" s="93"/>
      <c r="L11" s="93"/>
      <c r="M11" s="93"/>
    </row>
    <row r="12" spans="1:13" ht="15" customHeight="1" x14ac:dyDescent="0.2">
      <c r="B12" s="96"/>
      <c r="C12" s="97"/>
      <c r="D12" s="97"/>
      <c r="E12" s="94"/>
      <c r="F12" s="94"/>
      <c r="G12" s="94"/>
      <c r="H12" s="94"/>
      <c r="I12" s="94"/>
      <c r="J12" s="94"/>
      <c r="K12" s="94"/>
      <c r="L12" s="94"/>
      <c r="M12" s="94"/>
    </row>
    <row r="13" spans="1:13" ht="15" customHeight="1" x14ac:dyDescent="0.2">
      <c r="B13" s="96"/>
      <c r="C13" s="96"/>
      <c r="D13" s="96"/>
      <c r="E13" s="94"/>
      <c r="F13" s="94"/>
      <c r="G13" s="94"/>
      <c r="H13" s="94"/>
      <c r="I13" s="94"/>
      <c r="J13" s="94"/>
      <c r="K13" s="94"/>
      <c r="L13" s="94"/>
      <c r="M13" s="94"/>
    </row>
    <row r="18" spans="3:13" ht="15" customHeight="1" x14ac:dyDescent="0.2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</row>
    <row r="22" spans="3:13" ht="15" customHeight="1" x14ac:dyDescent="0.2">
      <c r="C22" s="103" t="s">
        <v>228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</row>
    <row r="23" spans="3:13" ht="15" customHeight="1" x14ac:dyDescent="0.2"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</row>
    <row r="24" spans="3:13" ht="15" customHeight="1" x14ac:dyDescent="0.2"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</row>
    <row r="25" spans="3:13" ht="15" customHeight="1" x14ac:dyDescent="0.2">
      <c r="C25" s="104" t="s">
        <v>223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</row>
    <row r="26" spans="3:13" ht="15" customHeight="1" x14ac:dyDescent="0.2"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</row>
    <row r="27" spans="3:13" ht="15" customHeight="1" x14ac:dyDescent="0.2"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</row>
    <row r="34" spans="3:13" ht="15" customHeight="1" x14ac:dyDescent="0.2">
      <c r="C34" s="8"/>
      <c r="J34" s="9"/>
    </row>
    <row r="35" spans="3:13" ht="15" customHeight="1" x14ac:dyDescent="0.2">
      <c r="J35" s="10"/>
      <c r="K35" s="10"/>
    </row>
    <row r="36" spans="3:13" ht="15" customHeight="1" x14ac:dyDescent="0.2">
      <c r="J36" s="10"/>
      <c r="K36" s="10"/>
    </row>
    <row r="37" spans="3:13" ht="15" customHeight="1" x14ac:dyDescent="0.2">
      <c r="J37" s="10"/>
      <c r="K37" s="10"/>
    </row>
    <row r="38" spans="3:13" ht="15" customHeight="1" x14ac:dyDescent="0.2">
      <c r="J38" s="10"/>
      <c r="K38" s="10"/>
    </row>
    <row r="39" spans="3:13" ht="15" customHeight="1" x14ac:dyDescent="0.2">
      <c r="J39" s="10"/>
      <c r="K39" s="10"/>
    </row>
    <row r="41" spans="3:13" ht="15" customHeight="1" x14ac:dyDescent="0.2">
      <c r="J41" s="100"/>
      <c r="K41" s="96"/>
      <c r="L41" s="96"/>
      <c r="M41" s="96"/>
    </row>
    <row r="42" spans="3:13" ht="15" customHeight="1" x14ac:dyDescent="0.2">
      <c r="J42" s="96"/>
      <c r="K42" s="96"/>
      <c r="L42" s="96"/>
      <c r="M42" s="96"/>
    </row>
    <row r="43" spans="3:13" ht="15" customHeight="1" x14ac:dyDescent="0.2">
      <c r="C43" s="102" t="s">
        <v>224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</row>
    <row r="44" spans="3:13" ht="15" customHeight="1" x14ac:dyDescent="0.2"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</row>
    <row r="45" spans="3:13" ht="15" customHeight="1" x14ac:dyDescent="0.2">
      <c r="C45" s="98" t="s">
        <v>2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</row>
    <row r="46" spans="3:13" ht="15" customHeight="1" x14ac:dyDescent="0.2"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</row>
    <row r="47" spans="3:13" ht="16.5" customHeight="1" x14ac:dyDescent="0.2"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</row>
    <row r="48" spans="3:13" ht="15" customHeight="1" x14ac:dyDescent="0.2"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</row>
  </sheetData>
  <mergeCells count="8">
    <mergeCell ref="E9:M10"/>
    <mergeCell ref="E11:M13"/>
    <mergeCell ref="B9:D13"/>
    <mergeCell ref="C45:M48"/>
    <mergeCell ref="J41:M44"/>
    <mergeCell ref="C43:I44"/>
    <mergeCell ref="C22:M24"/>
    <mergeCell ref="C25:M27"/>
  </mergeCells>
  <printOptions horizontalCentered="1"/>
  <pageMargins left="2.083333395421505E-2" right="2.083333395421505E-2" top="2.083333395421505E-2" bottom="1.0416666977107525E-2" header="1.0416666977107525E-2" footer="1.0416666977107525E-2"/>
  <pageSetup paperSize="9" orientation="portrait" useFirstPageNumber="1" errors="blank" r:id="rId1"/>
  <ignoredErrors>
    <ignoredError sqref="B9:M21 B44:M48 B43 D43:M43 B26:M42 B25 D25:M25 B23:M24 B22 D22:M22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BA774-A2F1-4478-B83A-E70901C5FDA6}">
  <sheetPr>
    <pageSetUpPr fitToPage="1"/>
  </sheetPr>
  <dimension ref="A1:N345"/>
  <sheetViews>
    <sheetView tabSelected="1" view="pageBreakPreview" zoomScale="60" zoomScaleNormal="100" workbookViewId="0">
      <selection activeCell="AP20" sqref="AP20"/>
    </sheetView>
  </sheetViews>
  <sheetFormatPr baseColWidth="10" defaultColWidth="10" defaultRowHeight="15" customHeight="1" x14ac:dyDescent="0.2"/>
  <cols>
    <col min="1" max="1" width="14.125" style="11" customWidth="1"/>
    <col min="2" max="2" width="0" hidden="1" customWidth="1"/>
    <col min="3" max="3" width="70.5" customWidth="1"/>
    <col min="4" max="4" width="8.625" style="11" customWidth="1"/>
    <col min="5" max="5" width="9.875" style="11" customWidth="1"/>
    <col min="6" max="6" width="12.5" style="11" customWidth="1"/>
    <col min="7" max="7" width="12.375" customWidth="1"/>
    <col min="8" max="8" width="9.375" style="11" customWidth="1"/>
    <col min="9" max="9" width="13.375" style="11" customWidth="1"/>
    <col min="10" max="12" width="0" hidden="1" customWidth="1"/>
    <col min="13" max="13" width="26.5" style="11" customWidth="1"/>
    <col min="14" max="14" width="0" hidden="1" customWidth="1"/>
  </cols>
  <sheetData>
    <row r="1" spans="1:14" ht="9.75" customHeight="1" x14ac:dyDescent="0.2">
      <c r="B1" s="12"/>
      <c r="C1" s="13"/>
      <c r="D1" s="14"/>
      <c r="F1" s="15"/>
      <c r="G1" s="16"/>
      <c r="H1" s="16"/>
      <c r="I1" s="16"/>
      <c r="J1" s="17"/>
      <c r="K1" s="17"/>
      <c r="L1" s="17"/>
    </row>
    <row r="2" spans="1:14" ht="27.75" customHeight="1" x14ac:dyDescent="0.2">
      <c r="A2" s="166" t="s">
        <v>227</v>
      </c>
      <c r="B2" s="167"/>
      <c r="C2" s="168"/>
      <c r="D2" s="169"/>
      <c r="E2" s="170"/>
      <c r="F2" s="171"/>
      <c r="G2" s="167"/>
      <c r="H2" s="170"/>
      <c r="I2" s="170"/>
      <c r="J2" s="167"/>
      <c r="K2" s="167"/>
      <c r="L2" s="167"/>
      <c r="M2" s="172"/>
      <c r="N2" s="18"/>
    </row>
    <row r="3" spans="1:14" ht="6.75" customHeight="1" x14ac:dyDescent="0.2">
      <c r="A3" s="173"/>
      <c r="B3" s="141"/>
      <c r="C3" s="141"/>
      <c r="D3" s="142"/>
      <c r="E3" s="142"/>
      <c r="F3" s="143"/>
      <c r="G3" s="141"/>
      <c r="H3" s="142"/>
      <c r="I3" s="142"/>
      <c r="J3" s="141"/>
      <c r="K3" s="141"/>
      <c r="L3" s="141"/>
      <c r="M3" s="144"/>
    </row>
    <row r="4" spans="1:14" ht="24.75" customHeight="1" x14ac:dyDescent="0.2">
      <c r="A4" s="174" t="s">
        <v>3</v>
      </c>
      <c r="B4" s="141"/>
      <c r="C4" s="141"/>
      <c r="D4" s="142"/>
      <c r="E4" s="142"/>
      <c r="F4" s="143"/>
      <c r="G4" s="141"/>
      <c r="H4" s="142"/>
      <c r="I4" s="142"/>
      <c r="J4" s="141"/>
      <c r="K4" s="141"/>
      <c r="L4" s="141"/>
      <c r="M4" s="144"/>
      <c r="N4" s="19"/>
    </row>
    <row r="5" spans="1:14" ht="24.75" customHeight="1" x14ac:dyDescent="0.2">
      <c r="A5" s="140" t="s">
        <v>0</v>
      </c>
      <c r="B5" s="141"/>
      <c r="C5" s="141"/>
      <c r="D5" s="142"/>
      <c r="E5" s="142"/>
      <c r="F5" s="143"/>
      <c r="G5" s="141"/>
      <c r="H5" s="142"/>
      <c r="I5" s="142"/>
      <c r="J5" s="141"/>
      <c r="K5" s="141"/>
      <c r="L5" s="141"/>
      <c r="M5" s="144"/>
      <c r="N5" s="12"/>
    </row>
    <row r="6" spans="1:14" ht="25.5" customHeight="1" x14ac:dyDescent="0.2">
      <c r="A6" s="145" t="s">
        <v>2</v>
      </c>
      <c r="B6" s="146"/>
      <c r="C6" s="146"/>
      <c r="D6" s="147"/>
      <c r="E6" s="116"/>
      <c r="F6" s="148"/>
      <c r="G6" s="146"/>
      <c r="H6" s="149"/>
      <c r="I6" s="149"/>
      <c r="J6" s="150"/>
      <c r="K6" s="150"/>
      <c r="L6" s="150"/>
      <c r="M6" s="151"/>
      <c r="N6" s="20"/>
    </row>
    <row r="7" spans="1:14" ht="29.25" customHeight="1" x14ac:dyDescent="0.2">
      <c r="A7" s="152" t="s">
        <v>225</v>
      </c>
      <c r="B7" s="153"/>
      <c r="C7" s="154"/>
      <c r="D7" s="155"/>
      <c r="E7" s="156"/>
      <c r="F7" s="155"/>
      <c r="G7" s="155"/>
      <c r="H7" s="155"/>
      <c r="I7" s="155"/>
      <c r="J7" s="155"/>
      <c r="K7" s="155"/>
      <c r="L7" s="155"/>
      <c r="M7" s="157"/>
    </row>
    <row r="8" spans="1:14" ht="30" customHeight="1" x14ac:dyDescent="0.2">
      <c r="A8" s="158" t="s">
        <v>16</v>
      </c>
      <c r="B8" s="159"/>
      <c r="C8" s="160"/>
      <c r="D8" s="161"/>
      <c r="E8" s="162"/>
      <c r="F8" s="161"/>
      <c r="G8" s="163"/>
      <c r="H8" s="161"/>
      <c r="I8" s="164"/>
      <c r="J8" s="163"/>
      <c r="K8" s="163"/>
      <c r="L8" s="163"/>
      <c r="M8" s="165"/>
      <c r="N8" s="21"/>
    </row>
    <row r="9" spans="1:14" ht="15" customHeight="1" x14ac:dyDescent="0.2">
      <c r="A9" s="175"/>
      <c r="B9" s="141"/>
      <c r="C9" s="141"/>
      <c r="D9" s="22"/>
      <c r="E9" s="22"/>
      <c r="F9" s="22"/>
      <c r="G9" s="19"/>
      <c r="H9" s="22"/>
      <c r="I9" s="22"/>
      <c r="J9" s="19"/>
      <c r="K9" s="19"/>
      <c r="L9" s="19"/>
      <c r="M9" s="22"/>
      <c r="N9" s="19"/>
    </row>
    <row r="10" spans="1:14" ht="54.75" customHeight="1" x14ac:dyDescent="0.2">
      <c r="A10" s="23" t="s">
        <v>4</v>
      </c>
      <c r="B10" s="24" t="s">
        <v>5</v>
      </c>
      <c r="C10" s="25" t="s">
        <v>6</v>
      </c>
      <c r="D10" s="25" t="s">
        <v>7</v>
      </c>
      <c r="E10" s="26" t="s">
        <v>222</v>
      </c>
      <c r="F10" s="27" t="s">
        <v>8</v>
      </c>
      <c r="G10" s="28" t="s">
        <v>9</v>
      </c>
      <c r="H10" s="25" t="s">
        <v>10</v>
      </c>
      <c r="I10" s="27" t="s">
        <v>11</v>
      </c>
      <c r="J10" s="29"/>
      <c r="K10" s="29"/>
      <c r="L10" s="29"/>
      <c r="M10" s="30" t="s">
        <v>12</v>
      </c>
      <c r="N10" s="31" t="s">
        <v>13</v>
      </c>
    </row>
    <row r="11" spans="1:14" ht="33.75" customHeight="1" x14ac:dyDescent="0.2">
      <c r="A11" s="32" t="s">
        <v>17</v>
      </c>
      <c r="B11" s="33"/>
      <c r="C11" s="34" t="s">
        <v>18</v>
      </c>
      <c r="D11" s="35"/>
      <c r="E11" s="36"/>
      <c r="F11" s="36"/>
      <c r="G11" s="37"/>
      <c r="H11" s="38"/>
      <c r="I11" s="38"/>
      <c r="J11" s="37"/>
      <c r="K11" s="37"/>
      <c r="L11" s="37"/>
      <c r="M11" s="39"/>
      <c r="N11" s="40"/>
    </row>
    <row r="12" spans="1:14" ht="30" customHeight="1" x14ac:dyDescent="0.2">
      <c r="A12" s="41" t="s">
        <v>19</v>
      </c>
      <c r="B12" s="42"/>
      <c r="C12" s="43" t="s">
        <v>20</v>
      </c>
      <c r="D12" s="35"/>
      <c r="E12" s="36"/>
      <c r="F12" s="36"/>
      <c r="G12" s="37"/>
      <c r="H12" s="38"/>
      <c r="I12" s="38"/>
      <c r="J12" s="37"/>
      <c r="K12" s="37"/>
      <c r="L12" s="37"/>
      <c r="M12" s="39"/>
      <c r="N12" s="40"/>
    </row>
    <row r="13" spans="1:14" ht="27.75" customHeight="1" x14ac:dyDescent="0.2">
      <c r="A13" s="44" t="s">
        <v>21</v>
      </c>
      <c r="B13" s="42"/>
      <c r="C13" s="45" t="s">
        <v>22</v>
      </c>
      <c r="D13" s="35"/>
      <c r="E13" s="36"/>
      <c r="F13" s="36"/>
      <c r="G13" s="37"/>
      <c r="H13" s="38"/>
      <c r="I13" s="38"/>
      <c r="J13" s="37"/>
      <c r="K13" s="37"/>
      <c r="L13" s="37"/>
      <c r="M13" s="39"/>
      <c r="N13" s="40"/>
    </row>
    <row r="14" spans="1:14" ht="27.75" customHeight="1" x14ac:dyDescent="0.2">
      <c r="A14" s="44" t="s">
        <v>23</v>
      </c>
      <c r="B14" s="42"/>
      <c r="C14" s="45" t="s">
        <v>14</v>
      </c>
      <c r="D14" s="35"/>
      <c r="E14" s="36"/>
      <c r="F14" s="36"/>
      <c r="G14" s="37"/>
      <c r="H14" s="38"/>
      <c r="I14" s="38"/>
      <c r="J14" s="37"/>
      <c r="K14" s="37"/>
      <c r="L14" s="37"/>
      <c r="M14" s="39"/>
      <c r="N14" s="40"/>
    </row>
    <row r="15" spans="1:14" ht="27.75" customHeight="1" x14ac:dyDescent="0.2">
      <c r="A15" s="44" t="s">
        <v>24</v>
      </c>
      <c r="B15" s="42"/>
      <c r="C15" s="45" t="s">
        <v>25</v>
      </c>
      <c r="D15" s="35"/>
      <c r="E15" s="36"/>
      <c r="F15" s="36"/>
      <c r="G15" s="37"/>
      <c r="H15" s="38"/>
      <c r="I15" s="38"/>
      <c r="J15" s="37"/>
      <c r="K15" s="37"/>
      <c r="L15" s="37"/>
      <c r="M15" s="39"/>
      <c r="N15" s="40"/>
    </row>
    <row r="16" spans="1:14" ht="27.75" customHeight="1" x14ac:dyDescent="0.2">
      <c r="A16" s="46"/>
      <c r="B16" s="42"/>
      <c r="C16" s="47" t="s">
        <v>26</v>
      </c>
      <c r="D16" s="35"/>
      <c r="E16" s="36"/>
      <c r="F16" s="36"/>
      <c r="G16" s="37"/>
      <c r="H16" s="38"/>
      <c r="I16" s="38"/>
      <c r="J16" s="37"/>
      <c r="K16" s="37"/>
      <c r="L16" s="37"/>
      <c r="M16" s="39"/>
      <c r="N16" s="40"/>
    </row>
    <row r="17" spans="1:14" ht="14.25" customHeight="1" x14ac:dyDescent="0.2">
      <c r="A17" s="60" t="s">
        <v>27</v>
      </c>
      <c r="B17" s="61"/>
      <c r="C17" s="62" t="s">
        <v>28</v>
      </c>
      <c r="D17" s="63" t="s">
        <v>29</v>
      </c>
      <c r="E17" s="64"/>
      <c r="F17" s="64"/>
      <c r="G17" s="65"/>
      <c r="H17" s="66"/>
      <c r="I17" s="67"/>
      <c r="J17" s="68"/>
      <c r="K17" s="69"/>
      <c r="L17" s="69"/>
      <c r="M17" s="70">
        <f>IF(ISNUMBER($K17),IF(ISNUMBER($G17),ROUND($K17*$G17,2),ROUND($K17*$F17,2)),IF(ISNUMBER($G17),ROUND($I17*$G17,2),ROUND($I17*$F17,2)))</f>
        <v>0</v>
      </c>
      <c r="N17" s="40"/>
    </row>
    <row r="18" spans="1:14" ht="14.25" customHeight="1" x14ac:dyDescent="0.2">
      <c r="A18" s="60" t="s">
        <v>27</v>
      </c>
      <c r="B18" s="61"/>
      <c r="C18" s="62" t="s">
        <v>30</v>
      </c>
      <c r="D18" s="63" t="s">
        <v>29</v>
      </c>
      <c r="E18" s="64"/>
      <c r="F18" s="64"/>
      <c r="G18" s="65"/>
      <c r="H18" s="66"/>
      <c r="I18" s="67"/>
      <c r="J18" s="68"/>
      <c r="K18" s="69"/>
      <c r="L18" s="69"/>
      <c r="M18" s="70">
        <f>IF(ISNUMBER($K18),IF(ISNUMBER($G18),ROUND($K18*$G18,2),ROUND($K18*$F18,2)),IF(ISNUMBER($G18),ROUND($I18*$G18,2),ROUND($I18*$F18,2)))</f>
        <v>0</v>
      </c>
      <c r="N18" s="40"/>
    </row>
    <row r="19" spans="1:14" ht="14.25" customHeight="1" x14ac:dyDescent="0.2">
      <c r="A19" s="60" t="s">
        <v>27</v>
      </c>
      <c r="B19" s="61"/>
      <c r="C19" s="62" t="s">
        <v>31</v>
      </c>
      <c r="D19" s="63" t="s">
        <v>29</v>
      </c>
      <c r="E19" s="64"/>
      <c r="F19" s="64"/>
      <c r="G19" s="65"/>
      <c r="H19" s="66"/>
      <c r="I19" s="67"/>
      <c r="J19" s="68"/>
      <c r="K19" s="69"/>
      <c r="L19" s="69"/>
      <c r="M19" s="70">
        <f>IF(ISNUMBER($K19),IF(ISNUMBER($G19),ROUND($K19*$G19,2),ROUND($K19*$F19,2)),IF(ISNUMBER($G19),ROUND($I19*$G19,2),ROUND($I19*$F19,2)))</f>
        <v>0</v>
      </c>
      <c r="N19" s="40"/>
    </row>
    <row r="20" spans="1:14" ht="14.25" customHeight="1" x14ac:dyDescent="0.2">
      <c r="A20" s="60" t="s">
        <v>27</v>
      </c>
      <c r="B20" s="61"/>
      <c r="C20" s="62" t="s">
        <v>32</v>
      </c>
      <c r="D20" s="63" t="s">
        <v>29</v>
      </c>
      <c r="E20" s="64"/>
      <c r="F20" s="64"/>
      <c r="G20" s="65"/>
      <c r="H20" s="66"/>
      <c r="I20" s="67"/>
      <c r="J20" s="68"/>
      <c r="K20" s="69"/>
      <c r="L20" s="69"/>
      <c r="M20" s="70">
        <f>IF(ISNUMBER($K20),IF(ISNUMBER($G20),ROUND($K20*$G20,2),ROUND($K20*$F20,2)),IF(ISNUMBER($G20),ROUND($I20*$G20,2),ROUND($I20*$F20,2)))</f>
        <v>0</v>
      </c>
      <c r="N20" s="40"/>
    </row>
    <row r="21" spans="1:14" ht="14.25" customHeight="1" x14ac:dyDescent="0.2">
      <c r="A21" s="60" t="s">
        <v>27</v>
      </c>
      <c r="B21" s="61"/>
      <c r="C21" s="62" t="s">
        <v>33</v>
      </c>
      <c r="D21" s="63" t="s">
        <v>29</v>
      </c>
      <c r="E21" s="64"/>
      <c r="F21" s="64"/>
      <c r="G21" s="65"/>
      <c r="H21" s="66"/>
      <c r="I21" s="67"/>
      <c r="J21" s="68"/>
      <c r="K21" s="69"/>
      <c r="L21" s="69"/>
      <c r="M21" s="70">
        <f>IF(ISNUMBER($K21),IF(ISNUMBER($G21),ROUND($K21*$G21,2),ROUND($K21*$F21,2)),IF(ISNUMBER($G21),ROUND($I21*$G21,2),ROUND($I21*$F21,2)))</f>
        <v>0</v>
      </c>
      <c r="N21" s="40"/>
    </row>
    <row r="22" spans="1:14" ht="31.5" hidden="1" customHeight="1" x14ac:dyDescent="0.2">
      <c r="A22" s="112" t="s">
        <v>34</v>
      </c>
      <c r="B22" s="113"/>
      <c r="C22" s="114"/>
      <c r="D22" s="115"/>
      <c r="E22" s="116"/>
      <c r="F22" s="117"/>
      <c r="G22" s="118"/>
      <c r="H22" s="115"/>
      <c r="I22" s="115"/>
      <c r="J22" s="48"/>
      <c r="K22" s="48"/>
      <c r="L22" s="48"/>
      <c r="M22" s="49">
        <f>SUM(M$17:M$21)</f>
        <v>0</v>
      </c>
      <c r="N22" s="50"/>
    </row>
    <row r="23" spans="1:14" ht="27.75" customHeight="1" x14ac:dyDescent="0.2">
      <c r="A23" s="44" t="s">
        <v>35</v>
      </c>
      <c r="B23" s="42"/>
      <c r="C23" s="45" t="s">
        <v>36</v>
      </c>
      <c r="D23" s="35"/>
      <c r="E23" s="36"/>
      <c r="F23" s="36"/>
      <c r="G23" s="37"/>
      <c r="H23" s="38"/>
      <c r="I23" s="38"/>
      <c r="J23" s="37"/>
      <c r="K23" s="37"/>
      <c r="L23" s="37"/>
      <c r="M23" s="39"/>
      <c r="N23" s="40"/>
    </row>
    <row r="24" spans="1:14" ht="26.25" customHeight="1" x14ac:dyDescent="0.2">
      <c r="A24" s="46" t="s">
        <v>37</v>
      </c>
      <c r="B24" s="42"/>
      <c r="C24" s="47" t="s">
        <v>38</v>
      </c>
      <c r="D24" s="35"/>
      <c r="E24" s="36"/>
      <c r="F24" s="36"/>
      <c r="G24" s="37"/>
      <c r="H24" s="38"/>
      <c r="I24" s="38"/>
      <c r="J24" s="37"/>
      <c r="K24" s="37"/>
      <c r="L24" s="37"/>
      <c r="M24" s="39"/>
      <c r="N24" s="40"/>
    </row>
    <row r="25" spans="1:14" ht="26.25" customHeight="1" x14ac:dyDescent="0.2">
      <c r="A25" s="46" t="s">
        <v>39</v>
      </c>
      <c r="B25" s="42"/>
      <c r="C25" s="47" t="s">
        <v>40</v>
      </c>
      <c r="D25" s="35"/>
      <c r="E25" s="36"/>
      <c r="F25" s="36"/>
      <c r="G25" s="37"/>
      <c r="H25" s="38"/>
      <c r="I25" s="38"/>
      <c r="J25" s="37"/>
      <c r="K25" s="37"/>
      <c r="L25" s="37"/>
      <c r="M25" s="39"/>
      <c r="N25" s="40"/>
    </row>
    <row r="26" spans="1:14" ht="26.25" customHeight="1" x14ac:dyDescent="0.2">
      <c r="A26" s="46" t="s">
        <v>41</v>
      </c>
      <c r="B26" s="42"/>
      <c r="C26" s="47" t="s">
        <v>42</v>
      </c>
      <c r="D26" s="35"/>
      <c r="E26" s="36"/>
      <c r="F26" s="36"/>
      <c r="G26" s="37"/>
      <c r="H26" s="38"/>
      <c r="I26" s="38"/>
      <c r="J26" s="37"/>
      <c r="K26" s="37"/>
      <c r="L26" s="37"/>
      <c r="M26" s="39"/>
      <c r="N26" s="40"/>
    </row>
    <row r="27" spans="1:14" ht="26.25" customHeight="1" x14ac:dyDescent="0.2">
      <c r="A27" s="46" t="s">
        <v>43</v>
      </c>
      <c r="B27" s="42"/>
      <c r="C27" s="47" t="s">
        <v>44</v>
      </c>
      <c r="D27" s="35"/>
      <c r="E27" s="36"/>
      <c r="F27" s="36"/>
      <c r="G27" s="37"/>
      <c r="H27" s="38"/>
      <c r="I27" s="38"/>
      <c r="J27" s="37"/>
      <c r="K27" s="37"/>
      <c r="L27" s="37"/>
      <c r="M27" s="39"/>
      <c r="N27" s="40"/>
    </row>
    <row r="28" spans="1:14" ht="26.25" customHeight="1" x14ac:dyDescent="0.2">
      <c r="A28" s="46" t="s">
        <v>45</v>
      </c>
      <c r="B28" s="42"/>
      <c r="C28" s="47" t="s">
        <v>46</v>
      </c>
      <c r="D28" s="35"/>
      <c r="E28" s="36"/>
      <c r="F28" s="36"/>
      <c r="G28" s="37"/>
      <c r="H28" s="38"/>
      <c r="I28" s="38"/>
      <c r="J28" s="37"/>
      <c r="K28" s="37"/>
      <c r="L28" s="37"/>
      <c r="M28" s="39"/>
      <c r="N28" s="40"/>
    </row>
    <row r="29" spans="1:14" ht="26.25" customHeight="1" x14ac:dyDescent="0.2">
      <c r="A29" s="46"/>
      <c r="B29" s="42"/>
      <c r="C29" s="71" t="s">
        <v>47</v>
      </c>
      <c r="D29" s="35"/>
      <c r="E29" s="36"/>
      <c r="F29" s="36"/>
      <c r="G29" s="37"/>
      <c r="H29" s="38"/>
      <c r="I29" s="38"/>
      <c r="J29" s="37"/>
      <c r="K29" s="37"/>
      <c r="L29" s="37"/>
      <c r="M29" s="39"/>
      <c r="N29" s="40"/>
    </row>
    <row r="30" spans="1:14" ht="14.25" customHeight="1" x14ac:dyDescent="0.2">
      <c r="A30" s="60" t="s">
        <v>27</v>
      </c>
      <c r="B30" s="61"/>
      <c r="C30" s="62" t="s">
        <v>28</v>
      </c>
      <c r="D30" s="63" t="s">
        <v>48</v>
      </c>
      <c r="E30" s="72"/>
      <c r="F30" s="72"/>
      <c r="G30" s="68"/>
      <c r="H30" s="66"/>
      <c r="I30" s="67"/>
      <c r="J30" s="68"/>
      <c r="K30" s="69"/>
      <c r="L30" s="69"/>
      <c r="M30" s="70">
        <f>IF(ISNUMBER($K30),IF(ISNUMBER($G30),ROUND($K30*$G30,2),ROUND($K30*$F30,2)),IF(ISNUMBER($G30),ROUND($I30*$G30,2),ROUND($I30*$F30,2)))</f>
        <v>0</v>
      </c>
      <c r="N30" s="40"/>
    </row>
    <row r="31" spans="1:14" ht="14.25" customHeight="1" x14ac:dyDescent="0.2">
      <c r="A31" s="60" t="s">
        <v>27</v>
      </c>
      <c r="B31" s="61"/>
      <c r="C31" s="62" t="s">
        <v>30</v>
      </c>
      <c r="D31" s="63" t="s">
        <v>48</v>
      </c>
      <c r="E31" s="72"/>
      <c r="F31" s="72"/>
      <c r="G31" s="68"/>
      <c r="H31" s="66"/>
      <c r="I31" s="67"/>
      <c r="J31" s="68"/>
      <c r="K31" s="69"/>
      <c r="L31" s="69"/>
      <c r="M31" s="70">
        <f>IF(ISNUMBER($K31),IF(ISNUMBER($G31),ROUND($K31*$G31,2),ROUND($K31*$F31,2)),IF(ISNUMBER($G31),ROUND($I31*$G31,2),ROUND($I31*$F31,2)))</f>
        <v>0</v>
      </c>
      <c r="N31" s="40"/>
    </row>
    <row r="32" spans="1:14" ht="14.25" customHeight="1" x14ac:dyDescent="0.2">
      <c r="A32" s="60" t="s">
        <v>27</v>
      </c>
      <c r="B32" s="61"/>
      <c r="C32" s="62" t="s">
        <v>31</v>
      </c>
      <c r="D32" s="63" t="s">
        <v>48</v>
      </c>
      <c r="E32" s="72"/>
      <c r="F32" s="72"/>
      <c r="G32" s="68"/>
      <c r="H32" s="66"/>
      <c r="I32" s="67"/>
      <c r="J32" s="68"/>
      <c r="K32" s="69"/>
      <c r="L32" s="69"/>
      <c r="M32" s="70">
        <f>IF(ISNUMBER($K32),IF(ISNUMBER($G32),ROUND($K32*$G32,2),ROUND($K32*$F32,2)),IF(ISNUMBER($G32),ROUND($I32*$G32,2),ROUND($I32*$F32,2)))</f>
        <v>0</v>
      </c>
      <c r="N32" s="40"/>
    </row>
    <row r="33" spans="1:14" ht="14.25" customHeight="1" x14ac:dyDescent="0.2">
      <c r="A33" s="60" t="s">
        <v>27</v>
      </c>
      <c r="B33" s="61"/>
      <c r="C33" s="62" t="s">
        <v>32</v>
      </c>
      <c r="D33" s="63" t="s">
        <v>48</v>
      </c>
      <c r="E33" s="72"/>
      <c r="F33" s="72"/>
      <c r="G33" s="68"/>
      <c r="H33" s="66"/>
      <c r="I33" s="67"/>
      <c r="J33" s="68"/>
      <c r="K33" s="69"/>
      <c r="L33" s="69"/>
      <c r="M33" s="70">
        <f>IF(ISNUMBER($K33),IF(ISNUMBER($G33),ROUND($K33*$G33,2),ROUND($K33*$F33,2)),IF(ISNUMBER($G33),ROUND($I33*$G33,2),ROUND($I33*$F33,2)))</f>
        <v>0</v>
      </c>
      <c r="N33" s="40"/>
    </row>
    <row r="34" spans="1:14" ht="14.25" customHeight="1" x14ac:dyDescent="0.2">
      <c r="A34" s="60" t="s">
        <v>27</v>
      </c>
      <c r="B34" s="61"/>
      <c r="C34" s="62" t="s">
        <v>33</v>
      </c>
      <c r="D34" s="63" t="s">
        <v>48</v>
      </c>
      <c r="E34" s="72"/>
      <c r="F34" s="72"/>
      <c r="G34" s="68"/>
      <c r="H34" s="66"/>
      <c r="I34" s="67"/>
      <c r="J34" s="68"/>
      <c r="K34" s="69"/>
      <c r="L34" s="69"/>
      <c r="M34" s="70">
        <f>IF(ISNUMBER($K34),IF(ISNUMBER($G34),ROUND($K34*$G34,2),ROUND($K34*$F34,2)),IF(ISNUMBER($G34),ROUND($I34*$G34,2),ROUND($I34*$F34,2)))</f>
        <v>0</v>
      </c>
      <c r="N34" s="40"/>
    </row>
    <row r="35" spans="1:14" ht="22.5" customHeight="1" x14ac:dyDescent="0.2">
      <c r="A35" s="46"/>
      <c r="B35" s="42"/>
      <c r="C35" s="71" t="s">
        <v>49</v>
      </c>
      <c r="D35" s="35"/>
      <c r="E35" s="36"/>
      <c r="F35" s="36"/>
      <c r="G35" s="37"/>
      <c r="H35" s="38"/>
      <c r="I35" s="38"/>
      <c r="J35" s="37"/>
      <c r="K35" s="37"/>
      <c r="L35" s="37"/>
      <c r="M35" s="39"/>
      <c r="N35" s="40"/>
    </row>
    <row r="36" spans="1:14" ht="14.25" customHeight="1" x14ac:dyDescent="0.2">
      <c r="A36" s="60" t="s">
        <v>27</v>
      </c>
      <c r="B36" s="61"/>
      <c r="C36" s="62" t="s">
        <v>28</v>
      </c>
      <c r="D36" s="63" t="s">
        <v>48</v>
      </c>
      <c r="E36" s="72"/>
      <c r="F36" s="72"/>
      <c r="G36" s="68"/>
      <c r="H36" s="66"/>
      <c r="I36" s="67"/>
      <c r="J36" s="68"/>
      <c r="K36" s="69"/>
      <c r="L36" s="69"/>
      <c r="M36" s="70">
        <f>IF(ISNUMBER($K36),IF(ISNUMBER($G36),ROUND($K36*$G36,2),ROUND($K36*$F36,2)),IF(ISNUMBER($G36),ROUND($I36*$G36,2),ROUND($I36*$F36,2)))</f>
        <v>0</v>
      </c>
      <c r="N36" s="40"/>
    </row>
    <row r="37" spans="1:14" ht="14.25" customHeight="1" x14ac:dyDescent="0.2">
      <c r="A37" s="60" t="s">
        <v>27</v>
      </c>
      <c r="B37" s="61"/>
      <c r="C37" s="62" t="s">
        <v>30</v>
      </c>
      <c r="D37" s="63" t="s">
        <v>48</v>
      </c>
      <c r="E37" s="72"/>
      <c r="F37" s="72"/>
      <c r="G37" s="68"/>
      <c r="H37" s="66"/>
      <c r="I37" s="67"/>
      <c r="J37" s="68"/>
      <c r="K37" s="69"/>
      <c r="L37" s="69"/>
      <c r="M37" s="70">
        <f>IF(ISNUMBER($K37),IF(ISNUMBER($G37),ROUND($K37*$G37,2),ROUND($K37*$F37,2)),IF(ISNUMBER($G37),ROUND($I37*$G37,2),ROUND($I37*$F37,2)))</f>
        <v>0</v>
      </c>
      <c r="N37" s="40"/>
    </row>
    <row r="38" spans="1:14" ht="14.25" customHeight="1" x14ac:dyDescent="0.2">
      <c r="A38" s="60" t="s">
        <v>27</v>
      </c>
      <c r="B38" s="61"/>
      <c r="C38" s="62" t="s">
        <v>31</v>
      </c>
      <c r="D38" s="63" t="s">
        <v>48</v>
      </c>
      <c r="E38" s="72"/>
      <c r="F38" s="72"/>
      <c r="G38" s="68"/>
      <c r="H38" s="66"/>
      <c r="I38" s="67"/>
      <c r="J38" s="68"/>
      <c r="K38" s="69"/>
      <c r="L38" s="69"/>
      <c r="M38" s="70">
        <f>IF(ISNUMBER($K38),IF(ISNUMBER($G38),ROUND($K38*$G38,2),ROUND($K38*$F38,2)),IF(ISNUMBER($G38),ROUND($I38*$G38,2),ROUND($I38*$F38,2)))</f>
        <v>0</v>
      </c>
      <c r="N38" s="40"/>
    </row>
    <row r="39" spans="1:14" ht="14.25" customHeight="1" x14ac:dyDescent="0.2">
      <c r="A39" s="60" t="s">
        <v>27</v>
      </c>
      <c r="B39" s="61"/>
      <c r="C39" s="62" t="s">
        <v>32</v>
      </c>
      <c r="D39" s="63" t="s">
        <v>48</v>
      </c>
      <c r="E39" s="72"/>
      <c r="F39" s="72"/>
      <c r="G39" s="68"/>
      <c r="H39" s="66"/>
      <c r="I39" s="67"/>
      <c r="J39" s="68"/>
      <c r="K39" s="69"/>
      <c r="L39" s="69"/>
      <c r="M39" s="70">
        <f>IF(ISNUMBER($K39),IF(ISNUMBER($G39),ROUND($K39*$G39,2),ROUND($K39*$F39,2)),IF(ISNUMBER($G39),ROUND($I39*$G39,2),ROUND($I39*$F39,2)))</f>
        <v>0</v>
      </c>
      <c r="N39" s="40"/>
    </row>
    <row r="40" spans="1:14" ht="14.25" customHeight="1" x14ac:dyDescent="0.2">
      <c r="A40" s="60" t="s">
        <v>27</v>
      </c>
      <c r="B40" s="61"/>
      <c r="C40" s="62" t="s">
        <v>33</v>
      </c>
      <c r="D40" s="63" t="s">
        <v>48</v>
      </c>
      <c r="E40" s="72"/>
      <c r="F40" s="72"/>
      <c r="G40" s="68"/>
      <c r="H40" s="66"/>
      <c r="I40" s="67"/>
      <c r="J40" s="68"/>
      <c r="K40" s="69"/>
      <c r="L40" s="69"/>
      <c r="M40" s="70">
        <f>IF(ISNUMBER($K40),IF(ISNUMBER($G40),ROUND($K40*$G40,2),ROUND($K40*$F40,2)),IF(ISNUMBER($G40),ROUND($I40*$G40,2),ROUND($I40*$F40,2)))</f>
        <v>0</v>
      </c>
      <c r="N40" s="40"/>
    </row>
    <row r="41" spans="1:14" ht="26.25" customHeight="1" x14ac:dyDescent="0.2">
      <c r="A41" s="46" t="s">
        <v>50</v>
      </c>
      <c r="B41" s="42"/>
      <c r="C41" s="47" t="s">
        <v>51</v>
      </c>
      <c r="D41" s="35"/>
      <c r="E41" s="36"/>
      <c r="F41" s="36"/>
      <c r="G41" s="37"/>
      <c r="H41" s="38"/>
      <c r="I41" s="38"/>
      <c r="J41" s="37"/>
      <c r="K41" s="37"/>
      <c r="L41" s="37"/>
      <c r="M41" s="39"/>
      <c r="N41" s="40"/>
    </row>
    <row r="42" spans="1:14" ht="22.5" customHeight="1" x14ac:dyDescent="0.2">
      <c r="A42" s="46"/>
      <c r="B42" s="42"/>
      <c r="C42" s="71" t="s">
        <v>52</v>
      </c>
      <c r="D42" s="35"/>
      <c r="E42" s="36"/>
      <c r="F42" s="36"/>
      <c r="G42" s="37"/>
      <c r="H42" s="38"/>
      <c r="I42" s="38"/>
      <c r="J42" s="37"/>
      <c r="K42" s="37"/>
      <c r="L42" s="37"/>
      <c r="M42" s="39"/>
      <c r="N42" s="40"/>
    </row>
    <row r="43" spans="1:14" ht="14.25" customHeight="1" x14ac:dyDescent="0.2">
      <c r="A43" s="60" t="s">
        <v>27</v>
      </c>
      <c r="B43" s="61"/>
      <c r="C43" s="62" t="s">
        <v>28</v>
      </c>
      <c r="D43" s="63" t="s">
        <v>48</v>
      </c>
      <c r="E43" s="72"/>
      <c r="F43" s="72"/>
      <c r="G43" s="68"/>
      <c r="H43" s="66"/>
      <c r="I43" s="67"/>
      <c r="J43" s="68"/>
      <c r="K43" s="69"/>
      <c r="L43" s="69"/>
      <c r="M43" s="70">
        <f>IF(ISNUMBER($K43),IF(ISNUMBER($G43),ROUND($K43*$G43,2),ROUND($K43*$F43,2)),IF(ISNUMBER($G43),ROUND($I43*$G43,2),ROUND($I43*$F43,2)))</f>
        <v>0</v>
      </c>
      <c r="N43" s="40"/>
    </row>
    <row r="44" spans="1:14" ht="14.25" customHeight="1" x14ac:dyDescent="0.2">
      <c r="A44" s="60" t="s">
        <v>27</v>
      </c>
      <c r="B44" s="61"/>
      <c r="C44" s="62" t="s">
        <v>30</v>
      </c>
      <c r="D44" s="63" t="s">
        <v>48</v>
      </c>
      <c r="E44" s="72"/>
      <c r="F44" s="72"/>
      <c r="G44" s="68"/>
      <c r="H44" s="66"/>
      <c r="I44" s="67"/>
      <c r="J44" s="68"/>
      <c r="K44" s="69"/>
      <c r="L44" s="69"/>
      <c r="M44" s="70">
        <f>IF(ISNUMBER($K44),IF(ISNUMBER($G44),ROUND($K44*$G44,2),ROUND($K44*$F44,2)),IF(ISNUMBER($G44),ROUND($I44*$G44,2),ROUND($I44*$F44,2)))</f>
        <v>0</v>
      </c>
      <c r="N44" s="40"/>
    </row>
    <row r="45" spans="1:14" ht="13.8" customHeight="1" x14ac:dyDescent="0.2">
      <c r="A45" s="60" t="s">
        <v>27</v>
      </c>
      <c r="B45" s="61"/>
      <c r="C45" s="62" t="s">
        <v>31</v>
      </c>
      <c r="D45" s="63" t="s">
        <v>48</v>
      </c>
      <c r="E45" s="72"/>
      <c r="F45" s="72"/>
      <c r="G45" s="68"/>
      <c r="H45" s="66"/>
      <c r="I45" s="67"/>
      <c r="J45" s="68"/>
      <c r="K45" s="69"/>
      <c r="L45" s="69"/>
      <c r="M45" s="70">
        <f>IF(ISNUMBER($K45),IF(ISNUMBER($G45),ROUND($K45*$G45,2),ROUND($K45*$F45,2)),IF(ISNUMBER($G45),ROUND($I45*$G45,2),ROUND($I45*$F45,2)))</f>
        <v>0</v>
      </c>
      <c r="N45" s="40"/>
    </row>
    <row r="46" spans="1:14" ht="14.25" customHeight="1" x14ac:dyDescent="0.2">
      <c r="A46" s="60" t="s">
        <v>27</v>
      </c>
      <c r="B46" s="61"/>
      <c r="C46" s="62" t="s">
        <v>32</v>
      </c>
      <c r="D46" s="63" t="s">
        <v>48</v>
      </c>
      <c r="E46" s="72"/>
      <c r="F46" s="72"/>
      <c r="G46" s="68"/>
      <c r="H46" s="66"/>
      <c r="I46" s="67"/>
      <c r="J46" s="68"/>
      <c r="K46" s="69"/>
      <c r="L46" s="69"/>
      <c r="M46" s="70">
        <f>IF(ISNUMBER($K46),IF(ISNUMBER($G46),ROUND($K46*$G46,2),ROUND($K46*$F46,2)),IF(ISNUMBER($G46),ROUND($I46*$G46,2),ROUND($I46*$F46,2)))</f>
        <v>0</v>
      </c>
      <c r="N46" s="40"/>
    </row>
    <row r="47" spans="1:14" ht="14.25" customHeight="1" x14ac:dyDescent="0.2">
      <c r="A47" s="60" t="s">
        <v>27</v>
      </c>
      <c r="B47" s="61"/>
      <c r="C47" s="62" t="s">
        <v>33</v>
      </c>
      <c r="D47" s="63" t="s">
        <v>48</v>
      </c>
      <c r="E47" s="72"/>
      <c r="F47" s="72"/>
      <c r="G47" s="68"/>
      <c r="H47" s="66"/>
      <c r="I47" s="67"/>
      <c r="J47" s="68"/>
      <c r="K47" s="69"/>
      <c r="L47" s="69"/>
      <c r="M47" s="70">
        <f>IF(ISNUMBER($K47),IF(ISNUMBER($G47),ROUND($K47*$G47,2),ROUND($K47*$F47,2)),IF(ISNUMBER($G47),ROUND($I47*$G47,2),ROUND($I47*$F47,2)))</f>
        <v>0</v>
      </c>
      <c r="N47" s="40"/>
    </row>
    <row r="48" spans="1:14" ht="31.5" hidden="1" customHeight="1" x14ac:dyDescent="0.2">
      <c r="A48" s="112" t="s">
        <v>53</v>
      </c>
      <c r="B48" s="113"/>
      <c r="C48" s="114"/>
      <c r="D48" s="115"/>
      <c r="E48" s="116"/>
      <c r="F48" s="117"/>
      <c r="G48" s="118"/>
      <c r="H48" s="115"/>
      <c r="I48" s="115"/>
      <c r="J48" s="48"/>
      <c r="K48" s="48"/>
      <c r="L48" s="48"/>
      <c r="M48" s="49">
        <f>SUM(M$30:M$34)+SUM(M$36:M$40)+SUM(M$43:M$47)</f>
        <v>0</v>
      </c>
      <c r="N48" s="50"/>
    </row>
    <row r="49" spans="1:14" ht="27.75" customHeight="1" x14ac:dyDescent="0.2">
      <c r="A49" s="44" t="s">
        <v>54</v>
      </c>
      <c r="B49" s="42"/>
      <c r="C49" s="45" t="s">
        <v>55</v>
      </c>
      <c r="D49" s="35"/>
      <c r="E49" s="36"/>
      <c r="F49" s="36"/>
      <c r="G49" s="37"/>
      <c r="H49" s="38"/>
      <c r="I49" s="38"/>
      <c r="J49" s="37"/>
      <c r="K49" s="37"/>
      <c r="L49" s="37"/>
      <c r="M49" s="39"/>
      <c r="N49" s="40"/>
    </row>
    <row r="50" spans="1:14" ht="14.25" customHeight="1" x14ac:dyDescent="0.2">
      <c r="A50" s="60" t="s">
        <v>27</v>
      </c>
      <c r="B50" s="61"/>
      <c r="C50" s="62" t="s">
        <v>28</v>
      </c>
      <c r="D50" s="63" t="s">
        <v>48</v>
      </c>
      <c r="E50" s="72"/>
      <c r="F50" s="72"/>
      <c r="G50" s="68"/>
      <c r="H50" s="66"/>
      <c r="I50" s="67"/>
      <c r="J50" s="68"/>
      <c r="K50" s="69"/>
      <c r="L50" s="69"/>
      <c r="M50" s="70">
        <f t="shared" ref="M50:M56" si="0">IF(ISNUMBER($K50),IF(ISNUMBER($G50),ROUND($K50*$G50,2),ROUND($K50*$F50,2)),IF(ISNUMBER($G50),ROUND($I50*$G50,2),ROUND($I50*$F50,2)))</f>
        <v>0</v>
      </c>
      <c r="N50" s="40"/>
    </row>
    <row r="51" spans="1:14" ht="19.5" hidden="1" customHeight="1" x14ac:dyDescent="0.2">
      <c r="A51" s="73" t="s">
        <v>56</v>
      </c>
      <c r="B51" s="74"/>
      <c r="C51" s="75" t="s">
        <v>57</v>
      </c>
      <c r="D51" s="63" t="s">
        <v>48</v>
      </c>
      <c r="E51" s="72"/>
      <c r="F51" s="72"/>
      <c r="G51" s="68"/>
      <c r="H51" s="66"/>
      <c r="I51" s="67"/>
      <c r="J51" s="68"/>
      <c r="K51" s="69"/>
      <c r="L51" s="69"/>
      <c r="M51" s="70">
        <f t="shared" si="0"/>
        <v>0</v>
      </c>
      <c r="N51" s="82"/>
    </row>
    <row r="52" spans="1:14" ht="14.25" customHeight="1" x14ac:dyDescent="0.2">
      <c r="A52" s="60" t="s">
        <v>27</v>
      </c>
      <c r="B52" s="61"/>
      <c r="C52" s="62" t="s">
        <v>30</v>
      </c>
      <c r="D52" s="63" t="s">
        <v>48</v>
      </c>
      <c r="E52" s="72"/>
      <c r="F52" s="72"/>
      <c r="G52" s="68"/>
      <c r="H52" s="66"/>
      <c r="I52" s="67"/>
      <c r="J52" s="68"/>
      <c r="K52" s="69"/>
      <c r="L52" s="69"/>
      <c r="M52" s="70">
        <f t="shared" si="0"/>
        <v>0</v>
      </c>
      <c r="N52" s="40"/>
    </row>
    <row r="53" spans="1:14" ht="19.5" hidden="1" customHeight="1" x14ac:dyDescent="0.2">
      <c r="A53" s="73" t="s">
        <v>56</v>
      </c>
      <c r="B53" s="74"/>
      <c r="C53" s="75" t="s">
        <v>57</v>
      </c>
      <c r="D53" s="63" t="s">
        <v>48</v>
      </c>
      <c r="E53" s="72"/>
      <c r="F53" s="72"/>
      <c r="G53" s="68"/>
      <c r="H53" s="66"/>
      <c r="I53" s="67"/>
      <c r="J53" s="68"/>
      <c r="K53" s="69"/>
      <c r="L53" s="69"/>
      <c r="M53" s="70">
        <f t="shared" si="0"/>
        <v>0</v>
      </c>
      <c r="N53" s="82"/>
    </row>
    <row r="54" spans="1:14" ht="14.25" customHeight="1" x14ac:dyDescent="0.2">
      <c r="A54" s="60" t="s">
        <v>27</v>
      </c>
      <c r="B54" s="61"/>
      <c r="C54" s="62" t="s">
        <v>31</v>
      </c>
      <c r="D54" s="63" t="s">
        <v>48</v>
      </c>
      <c r="E54" s="72"/>
      <c r="F54" s="72"/>
      <c r="G54" s="68"/>
      <c r="H54" s="66"/>
      <c r="I54" s="67"/>
      <c r="J54" s="68"/>
      <c r="K54" s="69"/>
      <c r="L54" s="69"/>
      <c r="M54" s="70">
        <f t="shared" si="0"/>
        <v>0</v>
      </c>
      <c r="N54" s="40"/>
    </row>
    <row r="55" spans="1:14" ht="14.25" customHeight="1" x14ac:dyDescent="0.2">
      <c r="A55" s="60" t="s">
        <v>27</v>
      </c>
      <c r="B55" s="61"/>
      <c r="C55" s="62" t="s">
        <v>32</v>
      </c>
      <c r="D55" s="63" t="s">
        <v>48</v>
      </c>
      <c r="E55" s="72"/>
      <c r="F55" s="72"/>
      <c r="G55" s="68"/>
      <c r="H55" s="66"/>
      <c r="I55" s="67"/>
      <c r="J55" s="68"/>
      <c r="K55" s="69"/>
      <c r="L55" s="69"/>
      <c r="M55" s="70">
        <f t="shared" si="0"/>
        <v>0</v>
      </c>
      <c r="N55" s="40"/>
    </row>
    <row r="56" spans="1:14" ht="14.25" customHeight="1" x14ac:dyDescent="0.2">
      <c r="A56" s="60" t="s">
        <v>27</v>
      </c>
      <c r="B56" s="61"/>
      <c r="C56" s="62" t="s">
        <v>33</v>
      </c>
      <c r="D56" s="63" t="s">
        <v>48</v>
      </c>
      <c r="E56" s="72"/>
      <c r="F56" s="72"/>
      <c r="G56" s="68"/>
      <c r="H56" s="66"/>
      <c r="I56" s="67"/>
      <c r="J56" s="68"/>
      <c r="K56" s="69"/>
      <c r="L56" s="69"/>
      <c r="M56" s="70">
        <f t="shared" si="0"/>
        <v>0</v>
      </c>
      <c r="N56" s="40"/>
    </row>
    <row r="57" spans="1:14" ht="27.75" customHeight="1" x14ac:dyDescent="0.2">
      <c r="A57" s="46"/>
      <c r="B57" s="42"/>
      <c r="C57" s="47" t="s">
        <v>58</v>
      </c>
      <c r="D57" s="35"/>
      <c r="E57" s="36"/>
      <c r="F57" s="36"/>
      <c r="G57" s="37"/>
      <c r="H57" s="38"/>
      <c r="I57" s="38"/>
      <c r="J57" s="37"/>
      <c r="K57" s="37"/>
      <c r="L57" s="37"/>
      <c r="M57" s="39"/>
      <c r="N57" s="40"/>
    </row>
    <row r="58" spans="1:14" ht="14.25" customHeight="1" x14ac:dyDescent="0.2">
      <c r="A58" s="60" t="s">
        <v>27</v>
      </c>
      <c r="B58" s="61"/>
      <c r="C58" s="62" t="s">
        <v>28</v>
      </c>
      <c r="D58" s="63" t="s">
        <v>48</v>
      </c>
      <c r="E58" s="72"/>
      <c r="F58" s="72"/>
      <c r="G58" s="68"/>
      <c r="H58" s="66"/>
      <c r="I58" s="67"/>
      <c r="J58" s="68"/>
      <c r="K58" s="69"/>
      <c r="L58" s="69"/>
      <c r="M58" s="70">
        <f>IF(ISNUMBER($K58),IF(ISNUMBER($G58),ROUND($K58*$G58,2),ROUND($K58*$F58,2)),IF(ISNUMBER($G58),ROUND($I58*$G58,2),ROUND($I58*$F58,2)))</f>
        <v>0</v>
      </c>
      <c r="N58" s="40"/>
    </row>
    <row r="59" spans="1:14" ht="14.25" customHeight="1" x14ac:dyDescent="0.2">
      <c r="A59" s="60" t="s">
        <v>27</v>
      </c>
      <c r="B59" s="61"/>
      <c r="C59" s="62" t="s">
        <v>30</v>
      </c>
      <c r="D59" s="63" t="s">
        <v>48</v>
      </c>
      <c r="E59" s="72"/>
      <c r="F59" s="72"/>
      <c r="G59" s="68"/>
      <c r="H59" s="66"/>
      <c r="I59" s="67"/>
      <c r="J59" s="68"/>
      <c r="K59" s="69"/>
      <c r="L59" s="69"/>
      <c r="M59" s="70">
        <f>IF(ISNUMBER($K59),IF(ISNUMBER($G59),ROUND($K59*$G59,2),ROUND($K59*$F59,2)),IF(ISNUMBER($G59),ROUND($I59*$G59,2),ROUND($I59*$F59,2)))</f>
        <v>0</v>
      </c>
      <c r="N59" s="40"/>
    </row>
    <row r="60" spans="1:14" ht="14.25" customHeight="1" x14ac:dyDescent="0.2">
      <c r="A60" s="60" t="s">
        <v>27</v>
      </c>
      <c r="B60" s="61"/>
      <c r="C60" s="62" t="s">
        <v>31</v>
      </c>
      <c r="D60" s="63" t="s">
        <v>48</v>
      </c>
      <c r="E60" s="72"/>
      <c r="F60" s="72"/>
      <c r="G60" s="68"/>
      <c r="H60" s="66"/>
      <c r="I60" s="67"/>
      <c r="J60" s="68"/>
      <c r="K60" s="69"/>
      <c r="L60" s="69"/>
      <c r="M60" s="70">
        <f>IF(ISNUMBER($K60),IF(ISNUMBER($G60),ROUND($K60*$G60,2),ROUND($K60*$F60,2)),IF(ISNUMBER($G60),ROUND($I60*$G60,2),ROUND($I60*$F60,2)))</f>
        <v>0</v>
      </c>
      <c r="N60" s="40"/>
    </row>
    <row r="61" spans="1:14" ht="14.25" customHeight="1" x14ac:dyDescent="0.2">
      <c r="A61" s="60" t="s">
        <v>27</v>
      </c>
      <c r="B61" s="61"/>
      <c r="C61" s="62" t="s">
        <v>32</v>
      </c>
      <c r="D61" s="63" t="s">
        <v>48</v>
      </c>
      <c r="E61" s="72"/>
      <c r="F61" s="72"/>
      <c r="G61" s="68"/>
      <c r="H61" s="66"/>
      <c r="I61" s="67"/>
      <c r="J61" s="68"/>
      <c r="K61" s="69"/>
      <c r="L61" s="69"/>
      <c r="M61" s="70">
        <f>IF(ISNUMBER($K61),IF(ISNUMBER($G61),ROUND($K61*$G61,2),ROUND($K61*$F61,2)),IF(ISNUMBER($G61),ROUND($I61*$G61,2),ROUND($I61*$F61,2)))</f>
        <v>0</v>
      </c>
      <c r="N61" s="40"/>
    </row>
    <row r="62" spans="1:14" ht="14.25" customHeight="1" x14ac:dyDescent="0.2">
      <c r="A62" s="60" t="s">
        <v>27</v>
      </c>
      <c r="B62" s="61"/>
      <c r="C62" s="62" t="s">
        <v>33</v>
      </c>
      <c r="D62" s="63" t="s">
        <v>48</v>
      </c>
      <c r="E62" s="72"/>
      <c r="F62" s="72"/>
      <c r="G62" s="68"/>
      <c r="H62" s="66"/>
      <c r="I62" s="67"/>
      <c r="J62" s="68"/>
      <c r="K62" s="69"/>
      <c r="L62" s="69"/>
      <c r="M62" s="70">
        <f>IF(ISNUMBER($K62),IF(ISNUMBER($G62),ROUND($K62*$G62,2),ROUND($K62*$F62,2)),IF(ISNUMBER($G62),ROUND($I62*$G62,2),ROUND($I62*$F62,2)))</f>
        <v>0</v>
      </c>
      <c r="N62" s="40"/>
    </row>
    <row r="63" spans="1:14" ht="31.5" hidden="1" customHeight="1" x14ac:dyDescent="0.2">
      <c r="A63" s="112" t="s">
        <v>59</v>
      </c>
      <c r="B63" s="113"/>
      <c r="C63" s="114"/>
      <c r="D63" s="115"/>
      <c r="E63" s="116"/>
      <c r="F63" s="117"/>
      <c r="G63" s="118"/>
      <c r="H63" s="115"/>
      <c r="I63" s="115"/>
      <c r="J63" s="48"/>
      <c r="K63" s="48"/>
      <c r="L63" s="48"/>
      <c r="M63" s="49">
        <f>SUM(M$58:M$62)</f>
        <v>0</v>
      </c>
      <c r="N63" s="50"/>
    </row>
    <row r="64" spans="1:14" ht="27.75" customHeight="1" x14ac:dyDescent="0.2">
      <c r="A64" s="44" t="s">
        <v>60</v>
      </c>
      <c r="B64" s="42"/>
      <c r="C64" s="45" t="s">
        <v>61</v>
      </c>
      <c r="D64" s="35"/>
      <c r="E64" s="36"/>
      <c r="F64" s="36"/>
      <c r="G64" s="37"/>
      <c r="H64" s="38"/>
      <c r="I64" s="38"/>
      <c r="J64" s="37"/>
      <c r="K64" s="37"/>
      <c r="L64" s="37"/>
      <c r="M64" s="39"/>
      <c r="N64" s="40"/>
    </row>
    <row r="65" spans="1:14" ht="26.25" customHeight="1" x14ac:dyDescent="0.2">
      <c r="A65" s="46"/>
      <c r="B65" s="42"/>
      <c r="C65" s="47" t="s">
        <v>62</v>
      </c>
      <c r="D65" s="35"/>
      <c r="E65" s="36"/>
      <c r="F65" s="36"/>
      <c r="G65" s="37"/>
      <c r="H65" s="38"/>
      <c r="I65" s="38"/>
      <c r="J65" s="37"/>
      <c r="K65" s="37"/>
      <c r="L65" s="37"/>
      <c r="M65" s="39"/>
      <c r="N65" s="40"/>
    </row>
    <row r="66" spans="1:14" ht="14.25" customHeight="1" x14ac:dyDescent="0.2">
      <c r="A66" s="60" t="s">
        <v>27</v>
      </c>
      <c r="B66" s="61"/>
      <c r="C66" s="62" t="s">
        <v>28</v>
      </c>
      <c r="D66" s="63" t="s">
        <v>48</v>
      </c>
      <c r="E66" s="72"/>
      <c r="F66" s="72"/>
      <c r="G66" s="68"/>
      <c r="H66" s="66"/>
      <c r="I66" s="67"/>
      <c r="J66" s="68"/>
      <c r="K66" s="69"/>
      <c r="L66" s="69"/>
      <c r="M66" s="70">
        <f>IF(ISNUMBER($K66),IF(ISNUMBER($G66),ROUND($K66*$G66,2),ROUND($K66*$F66,2)),IF(ISNUMBER($G66),ROUND($I66*$G66,2),ROUND($I66*$F66,2)))</f>
        <v>0</v>
      </c>
      <c r="N66" s="40"/>
    </row>
    <row r="67" spans="1:14" ht="14.25" customHeight="1" x14ac:dyDescent="0.2">
      <c r="A67" s="60" t="s">
        <v>27</v>
      </c>
      <c r="B67" s="61"/>
      <c r="C67" s="62" t="s">
        <v>30</v>
      </c>
      <c r="D67" s="63" t="s">
        <v>48</v>
      </c>
      <c r="E67" s="72"/>
      <c r="F67" s="72"/>
      <c r="G67" s="68"/>
      <c r="H67" s="66"/>
      <c r="I67" s="67"/>
      <c r="J67" s="68"/>
      <c r="K67" s="69"/>
      <c r="L67" s="69"/>
      <c r="M67" s="70">
        <f>IF(ISNUMBER($K67),IF(ISNUMBER($G67),ROUND($K67*$G67,2),ROUND($K67*$F67,2)),IF(ISNUMBER($G67),ROUND($I67*$G67,2),ROUND($I67*$F67,2)))</f>
        <v>0</v>
      </c>
      <c r="N67" s="40"/>
    </row>
    <row r="68" spans="1:14" ht="14.25" customHeight="1" x14ac:dyDescent="0.2">
      <c r="A68" s="60" t="s">
        <v>27</v>
      </c>
      <c r="B68" s="61"/>
      <c r="C68" s="62" t="s">
        <v>31</v>
      </c>
      <c r="D68" s="63" t="s">
        <v>48</v>
      </c>
      <c r="E68" s="72"/>
      <c r="F68" s="72"/>
      <c r="G68" s="68"/>
      <c r="H68" s="66"/>
      <c r="I68" s="67"/>
      <c r="J68" s="68"/>
      <c r="K68" s="69"/>
      <c r="L68" s="69"/>
      <c r="M68" s="70">
        <f>IF(ISNUMBER($K68),IF(ISNUMBER($G68),ROUND($K68*$G68,2),ROUND($K68*$F68,2)),IF(ISNUMBER($G68),ROUND($I68*$G68,2),ROUND($I68*$F68,2)))</f>
        <v>0</v>
      </c>
      <c r="N68" s="40"/>
    </row>
    <row r="69" spans="1:14" ht="14.25" customHeight="1" x14ac:dyDescent="0.2">
      <c r="A69" s="60" t="s">
        <v>27</v>
      </c>
      <c r="B69" s="61"/>
      <c r="C69" s="62" t="s">
        <v>32</v>
      </c>
      <c r="D69" s="63" t="s">
        <v>48</v>
      </c>
      <c r="E69" s="72"/>
      <c r="F69" s="72"/>
      <c r="G69" s="68"/>
      <c r="H69" s="66"/>
      <c r="I69" s="67"/>
      <c r="J69" s="68"/>
      <c r="K69" s="69"/>
      <c r="L69" s="69"/>
      <c r="M69" s="70">
        <f>IF(ISNUMBER($K69),IF(ISNUMBER($G69),ROUND($K69*$G69,2),ROUND($K69*$F69,2)),IF(ISNUMBER($G69),ROUND($I69*$G69,2),ROUND($I69*$F69,2)))</f>
        <v>0</v>
      </c>
      <c r="N69" s="40"/>
    </row>
    <row r="70" spans="1:14" ht="14.25" customHeight="1" x14ac:dyDescent="0.2">
      <c r="A70" s="60" t="s">
        <v>27</v>
      </c>
      <c r="B70" s="61"/>
      <c r="C70" s="62" t="s">
        <v>33</v>
      </c>
      <c r="D70" s="63" t="s">
        <v>48</v>
      </c>
      <c r="E70" s="72"/>
      <c r="F70" s="72"/>
      <c r="G70" s="68"/>
      <c r="H70" s="66"/>
      <c r="I70" s="67"/>
      <c r="J70" s="68"/>
      <c r="K70" s="69"/>
      <c r="L70" s="69"/>
      <c r="M70" s="70">
        <f>IF(ISNUMBER($K70),IF(ISNUMBER($G70),ROUND($K70*$G70,2),ROUND($K70*$F70,2)),IF(ISNUMBER($G70),ROUND($I70*$G70,2),ROUND($I70*$F70,2)))</f>
        <v>0</v>
      </c>
      <c r="N70" s="40"/>
    </row>
    <row r="71" spans="1:14" ht="31.5" hidden="1" customHeight="1" x14ac:dyDescent="0.2">
      <c r="A71" s="112" t="s">
        <v>63</v>
      </c>
      <c r="B71" s="113"/>
      <c r="C71" s="114"/>
      <c r="D71" s="115"/>
      <c r="E71" s="116"/>
      <c r="F71" s="117"/>
      <c r="G71" s="118"/>
      <c r="H71" s="115"/>
      <c r="I71" s="115"/>
      <c r="J71" s="48"/>
      <c r="K71" s="48"/>
      <c r="L71" s="48"/>
      <c r="M71" s="49">
        <f>SUM(M$66:M$70)</f>
        <v>0</v>
      </c>
      <c r="N71" s="50"/>
    </row>
    <row r="72" spans="1:14" ht="27.75" customHeight="1" x14ac:dyDescent="0.2">
      <c r="A72" s="44" t="s">
        <v>64</v>
      </c>
      <c r="B72" s="42"/>
      <c r="C72" s="45" t="s">
        <v>15</v>
      </c>
      <c r="D72" s="35"/>
      <c r="E72" s="36"/>
      <c r="F72" s="36"/>
      <c r="G72" s="37"/>
      <c r="H72" s="38"/>
      <c r="I72" s="38"/>
      <c r="J72" s="37"/>
      <c r="K72" s="37"/>
      <c r="L72" s="37"/>
      <c r="M72" s="39"/>
      <c r="N72" s="40"/>
    </row>
    <row r="73" spans="1:14" ht="30" customHeight="1" x14ac:dyDescent="0.2">
      <c r="A73" s="105" t="s">
        <v>65</v>
      </c>
      <c r="B73" s="106"/>
      <c r="C73" s="107"/>
      <c r="D73" s="108"/>
      <c r="E73" s="109"/>
      <c r="F73" s="110"/>
      <c r="G73" s="107"/>
      <c r="H73" s="108"/>
      <c r="I73" s="111"/>
      <c r="J73" s="51"/>
      <c r="K73" s="51"/>
      <c r="L73" s="51"/>
      <c r="M73" s="52">
        <f>SUM(M$17:M$21)+SUM(M$30:M$34)+SUM(M$36:M$40)+SUM(M$43:M$47)+M$50+M$52+SUM(M$54:M$62)+SUM(M$66:M$70)</f>
        <v>0</v>
      </c>
      <c r="N73" s="53"/>
    </row>
    <row r="74" spans="1:14" ht="30" customHeight="1" x14ac:dyDescent="0.2">
      <c r="A74" s="41" t="s">
        <v>66</v>
      </c>
      <c r="B74" s="42"/>
      <c r="C74" s="43" t="s">
        <v>67</v>
      </c>
      <c r="D74" s="35"/>
      <c r="E74" s="36"/>
      <c r="F74" s="36"/>
      <c r="G74" s="37"/>
      <c r="H74" s="38"/>
      <c r="I74" s="38"/>
      <c r="J74" s="37"/>
      <c r="K74" s="37"/>
      <c r="L74" s="37"/>
      <c r="M74" s="39"/>
      <c r="N74" s="40"/>
    </row>
    <row r="75" spans="1:14" ht="27.75" customHeight="1" x14ac:dyDescent="0.2">
      <c r="A75" s="44" t="s">
        <v>68</v>
      </c>
      <c r="B75" s="42"/>
      <c r="C75" s="45" t="s">
        <v>69</v>
      </c>
      <c r="D75" s="35"/>
      <c r="E75" s="36"/>
      <c r="F75" s="36"/>
      <c r="G75" s="37"/>
      <c r="H75" s="38"/>
      <c r="I75" s="38"/>
      <c r="J75" s="37"/>
      <c r="K75" s="37"/>
      <c r="L75" s="37"/>
      <c r="M75" s="39"/>
      <c r="N75" s="40"/>
    </row>
    <row r="76" spans="1:14" ht="14.25" customHeight="1" x14ac:dyDescent="0.2">
      <c r="A76" s="60" t="s">
        <v>27</v>
      </c>
      <c r="B76" s="61"/>
      <c r="C76" s="62" t="s">
        <v>28</v>
      </c>
      <c r="D76" s="63" t="s">
        <v>48</v>
      </c>
      <c r="E76" s="72"/>
      <c r="F76" s="72"/>
      <c r="G76" s="68"/>
      <c r="H76" s="66"/>
      <c r="I76" s="67"/>
      <c r="J76" s="68"/>
      <c r="K76" s="69"/>
      <c r="L76" s="69"/>
      <c r="M76" s="70">
        <f t="shared" ref="M76:M82" si="1">IF(ISNUMBER($K76),IF(ISNUMBER($G76),ROUND($K76*$G76,2),ROUND($K76*$F76,2)),IF(ISNUMBER($G76),ROUND($I76*$G76,2),ROUND($I76*$F76,2)))</f>
        <v>0</v>
      </c>
      <c r="N76" s="40"/>
    </row>
    <row r="77" spans="1:14" ht="31.5" hidden="1" customHeight="1" x14ac:dyDescent="0.2">
      <c r="A77" s="73" t="s">
        <v>56</v>
      </c>
      <c r="B77" s="74"/>
      <c r="C77" s="75" t="s">
        <v>70</v>
      </c>
      <c r="D77" s="63" t="s">
        <v>48</v>
      </c>
      <c r="E77" s="72"/>
      <c r="F77" s="72"/>
      <c r="G77" s="68"/>
      <c r="H77" s="66"/>
      <c r="I77" s="67"/>
      <c r="J77" s="68"/>
      <c r="K77" s="69"/>
      <c r="L77" s="69"/>
      <c r="M77" s="70">
        <f t="shared" si="1"/>
        <v>0</v>
      </c>
      <c r="N77" s="82"/>
    </row>
    <row r="78" spans="1:14" ht="14.25" customHeight="1" x14ac:dyDescent="0.2">
      <c r="A78" s="60" t="s">
        <v>27</v>
      </c>
      <c r="B78" s="61"/>
      <c r="C78" s="62" t="s">
        <v>30</v>
      </c>
      <c r="D78" s="63" t="s">
        <v>48</v>
      </c>
      <c r="E78" s="72"/>
      <c r="F78" s="72"/>
      <c r="G78" s="68"/>
      <c r="H78" s="66"/>
      <c r="I78" s="67"/>
      <c r="J78" s="68"/>
      <c r="K78" s="69"/>
      <c r="L78" s="69"/>
      <c r="M78" s="70">
        <f t="shared" si="1"/>
        <v>0</v>
      </c>
      <c r="N78" s="40"/>
    </row>
    <row r="79" spans="1:14" ht="31.5" hidden="1" customHeight="1" x14ac:dyDescent="0.2">
      <c r="A79" s="73" t="s">
        <v>56</v>
      </c>
      <c r="B79" s="74"/>
      <c r="C79" s="75" t="s">
        <v>70</v>
      </c>
      <c r="D79" s="63" t="s">
        <v>48</v>
      </c>
      <c r="E79" s="72"/>
      <c r="F79" s="72"/>
      <c r="G79" s="68"/>
      <c r="H79" s="66"/>
      <c r="I79" s="67"/>
      <c r="J79" s="68"/>
      <c r="K79" s="69"/>
      <c r="L79" s="69"/>
      <c r="M79" s="70">
        <f t="shared" si="1"/>
        <v>0</v>
      </c>
      <c r="N79" s="82"/>
    </row>
    <row r="80" spans="1:14" ht="14.25" customHeight="1" x14ac:dyDescent="0.2">
      <c r="A80" s="60" t="s">
        <v>27</v>
      </c>
      <c r="B80" s="61"/>
      <c r="C80" s="62" t="s">
        <v>31</v>
      </c>
      <c r="D80" s="63" t="s">
        <v>48</v>
      </c>
      <c r="E80" s="72"/>
      <c r="F80" s="72"/>
      <c r="G80" s="68"/>
      <c r="H80" s="66"/>
      <c r="I80" s="67"/>
      <c r="J80" s="68"/>
      <c r="K80" s="69"/>
      <c r="L80" s="69"/>
      <c r="M80" s="70">
        <f t="shared" si="1"/>
        <v>0</v>
      </c>
      <c r="N80" s="40"/>
    </row>
    <row r="81" spans="1:14" ht="14.25" customHeight="1" x14ac:dyDescent="0.2">
      <c r="A81" s="60" t="s">
        <v>27</v>
      </c>
      <c r="B81" s="61"/>
      <c r="C81" s="62" t="s">
        <v>32</v>
      </c>
      <c r="D81" s="63" t="s">
        <v>48</v>
      </c>
      <c r="E81" s="72"/>
      <c r="F81" s="72"/>
      <c r="G81" s="68"/>
      <c r="H81" s="66"/>
      <c r="I81" s="67"/>
      <c r="J81" s="68"/>
      <c r="K81" s="69"/>
      <c r="L81" s="69"/>
      <c r="M81" s="70">
        <f t="shared" si="1"/>
        <v>0</v>
      </c>
      <c r="N81" s="40"/>
    </row>
    <row r="82" spans="1:14" ht="14.25" customHeight="1" x14ac:dyDescent="0.2">
      <c r="A82" s="60" t="s">
        <v>27</v>
      </c>
      <c r="B82" s="61"/>
      <c r="C82" s="62" t="s">
        <v>33</v>
      </c>
      <c r="D82" s="63" t="s">
        <v>48</v>
      </c>
      <c r="E82" s="72"/>
      <c r="F82" s="72"/>
      <c r="G82" s="68"/>
      <c r="H82" s="66"/>
      <c r="I82" s="67"/>
      <c r="J82" s="68"/>
      <c r="K82" s="69"/>
      <c r="L82" s="69"/>
      <c r="M82" s="70">
        <f t="shared" si="1"/>
        <v>0</v>
      </c>
      <c r="N82" s="40"/>
    </row>
    <row r="83" spans="1:14" ht="26.25" customHeight="1" x14ac:dyDescent="0.2">
      <c r="A83" s="46"/>
      <c r="B83" s="42"/>
      <c r="C83" s="47" t="s">
        <v>71</v>
      </c>
      <c r="D83" s="35"/>
      <c r="E83" s="36"/>
      <c r="F83" s="36"/>
      <c r="G83" s="37"/>
      <c r="H83" s="38"/>
      <c r="I83" s="38"/>
      <c r="J83" s="37"/>
      <c r="K83" s="37"/>
      <c r="L83" s="37"/>
      <c r="M83" s="39"/>
      <c r="N83" s="40"/>
    </row>
    <row r="84" spans="1:14" ht="14.25" customHeight="1" x14ac:dyDescent="0.2">
      <c r="A84" s="60" t="s">
        <v>27</v>
      </c>
      <c r="B84" s="61"/>
      <c r="C84" s="62" t="s">
        <v>28</v>
      </c>
      <c r="D84" s="63" t="s">
        <v>48</v>
      </c>
      <c r="E84" s="72"/>
      <c r="F84" s="72"/>
      <c r="G84" s="68"/>
      <c r="H84" s="66"/>
      <c r="I84" s="67"/>
      <c r="J84" s="68"/>
      <c r="K84" s="69"/>
      <c r="L84" s="69"/>
      <c r="M84" s="70">
        <f>IF(ISNUMBER($K84),IF(ISNUMBER($G84),ROUND($K84*$G84,2),ROUND($K84*$F84,2)),IF(ISNUMBER($G84),ROUND($I84*$G84,2),ROUND($I84*$F84,2)))</f>
        <v>0</v>
      </c>
      <c r="N84" s="40"/>
    </row>
    <row r="85" spans="1:14" ht="14.25" customHeight="1" x14ac:dyDescent="0.2">
      <c r="A85" s="60" t="s">
        <v>27</v>
      </c>
      <c r="B85" s="61"/>
      <c r="C85" s="62" t="s">
        <v>30</v>
      </c>
      <c r="D85" s="63" t="s">
        <v>48</v>
      </c>
      <c r="E85" s="72"/>
      <c r="F85" s="72"/>
      <c r="G85" s="68"/>
      <c r="H85" s="66"/>
      <c r="I85" s="67"/>
      <c r="J85" s="68"/>
      <c r="K85" s="69"/>
      <c r="L85" s="69"/>
      <c r="M85" s="70">
        <f>IF(ISNUMBER($K85),IF(ISNUMBER($G85),ROUND($K85*$G85,2),ROUND($K85*$F85,2)),IF(ISNUMBER($G85),ROUND($I85*$G85,2),ROUND($I85*$F85,2)))</f>
        <v>0</v>
      </c>
      <c r="N85" s="40"/>
    </row>
    <row r="86" spans="1:14" ht="14.25" customHeight="1" x14ac:dyDescent="0.2">
      <c r="A86" s="60" t="s">
        <v>27</v>
      </c>
      <c r="B86" s="61"/>
      <c r="C86" s="62" t="s">
        <v>31</v>
      </c>
      <c r="D86" s="63" t="s">
        <v>48</v>
      </c>
      <c r="E86" s="72"/>
      <c r="F86" s="72"/>
      <c r="G86" s="68"/>
      <c r="H86" s="66"/>
      <c r="I86" s="67"/>
      <c r="J86" s="68"/>
      <c r="K86" s="69"/>
      <c r="L86" s="69"/>
      <c r="M86" s="70">
        <f>IF(ISNUMBER($K86),IF(ISNUMBER($G86),ROUND($K86*$G86,2),ROUND($K86*$F86,2)),IF(ISNUMBER($G86),ROUND($I86*$G86,2),ROUND($I86*$F86,2)))</f>
        <v>0</v>
      </c>
      <c r="N86" s="40"/>
    </row>
    <row r="87" spans="1:14" ht="14.25" customHeight="1" x14ac:dyDescent="0.2">
      <c r="A87" s="60" t="s">
        <v>27</v>
      </c>
      <c r="B87" s="61"/>
      <c r="C87" s="62" t="s">
        <v>32</v>
      </c>
      <c r="D87" s="63" t="s">
        <v>48</v>
      </c>
      <c r="E87" s="72"/>
      <c r="F87" s="72"/>
      <c r="G87" s="68"/>
      <c r="H87" s="66"/>
      <c r="I87" s="67"/>
      <c r="J87" s="68"/>
      <c r="K87" s="69"/>
      <c r="L87" s="69"/>
      <c r="M87" s="70">
        <f>IF(ISNUMBER($K87),IF(ISNUMBER($G87),ROUND($K87*$G87,2),ROUND($K87*$F87,2)),IF(ISNUMBER($G87),ROUND($I87*$G87,2),ROUND($I87*$F87,2)))</f>
        <v>0</v>
      </c>
      <c r="N87" s="40"/>
    </row>
    <row r="88" spans="1:14" ht="14.25" customHeight="1" x14ac:dyDescent="0.2">
      <c r="A88" s="60" t="s">
        <v>27</v>
      </c>
      <c r="B88" s="61"/>
      <c r="C88" s="62" t="s">
        <v>33</v>
      </c>
      <c r="D88" s="63" t="s">
        <v>48</v>
      </c>
      <c r="E88" s="72"/>
      <c r="F88" s="72"/>
      <c r="G88" s="68"/>
      <c r="H88" s="66"/>
      <c r="I88" s="67"/>
      <c r="J88" s="68"/>
      <c r="K88" s="69"/>
      <c r="L88" s="69"/>
      <c r="M88" s="70">
        <f>IF(ISNUMBER($K88),IF(ISNUMBER($G88),ROUND($K88*$G88,2),ROUND($K88*$F88,2)),IF(ISNUMBER($G88),ROUND($I88*$G88,2),ROUND($I88*$F88,2)))</f>
        <v>0</v>
      </c>
      <c r="N88" s="40"/>
    </row>
    <row r="89" spans="1:14" ht="31.5" hidden="1" customHeight="1" x14ac:dyDescent="0.2">
      <c r="A89" s="112" t="s">
        <v>72</v>
      </c>
      <c r="B89" s="113"/>
      <c r="C89" s="114"/>
      <c r="D89" s="115"/>
      <c r="E89" s="116"/>
      <c r="F89" s="117"/>
      <c r="G89" s="118"/>
      <c r="H89" s="115"/>
      <c r="I89" s="115"/>
      <c r="J89" s="48"/>
      <c r="K89" s="48"/>
      <c r="L89" s="48"/>
      <c r="M89" s="49">
        <f>SUM(M$84:M$88)</f>
        <v>0</v>
      </c>
      <c r="N89" s="50"/>
    </row>
    <row r="90" spans="1:14" ht="27.75" customHeight="1" x14ac:dyDescent="0.2">
      <c r="A90" s="44" t="s">
        <v>73</v>
      </c>
      <c r="B90" s="42"/>
      <c r="C90" s="45" t="s">
        <v>74</v>
      </c>
      <c r="D90" s="35"/>
      <c r="E90" s="36"/>
      <c r="F90" s="36"/>
      <c r="G90" s="37"/>
      <c r="H90" s="38"/>
      <c r="I90" s="38"/>
      <c r="J90" s="37"/>
      <c r="K90" s="37"/>
      <c r="L90" s="37"/>
      <c r="M90" s="39"/>
      <c r="N90" s="40"/>
    </row>
    <row r="91" spans="1:14" ht="14.25" customHeight="1" x14ac:dyDescent="0.2">
      <c r="A91" s="60" t="s">
        <v>27</v>
      </c>
      <c r="B91" s="61"/>
      <c r="C91" s="62" t="s">
        <v>28</v>
      </c>
      <c r="D91" s="63" t="s">
        <v>48</v>
      </c>
      <c r="E91" s="72"/>
      <c r="F91" s="72"/>
      <c r="G91" s="68"/>
      <c r="H91" s="66"/>
      <c r="I91" s="67"/>
      <c r="J91" s="68"/>
      <c r="K91" s="69"/>
      <c r="L91" s="69"/>
      <c r="M91" s="70">
        <f t="shared" ref="M91:M97" si="2">IF(ISNUMBER($K91),IF(ISNUMBER($G91),ROUND($K91*$G91,2),ROUND($K91*$F91,2)),IF(ISNUMBER($G91),ROUND($I91*$G91,2),ROUND($I91*$F91,2)))</f>
        <v>0</v>
      </c>
      <c r="N91" s="40"/>
    </row>
    <row r="92" spans="1:14" ht="31.5" hidden="1" customHeight="1" x14ac:dyDescent="0.2">
      <c r="A92" s="73" t="s">
        <v>56</v>
      </c>
      <c r="B92" s="74"/>
      <c r="C92" s="75" t="s">
        <v>70</v>
      </c>
      <c r="D92" s="63" t="s">
        <v>48</v>
      </c>
      <c r="E92" s="72"/>
      <c r="F92" s="72"/>
      <c r="G92" s="68"/>
      <c r="H92" s="66"/>
      <c r="I92" s="67"/>
      <c r="J92" s="68"/>
      <c r="K92" s="69"/>
      <c r="L92" s="69"/>
      <c r="M92" s="70">
        <f t="shared" si="2"/>
        <v>0</v>
      </c>
      <c r="N92" s="82"/>
    </row>
    <row r="93" spans="1:14" ht="14.25" customHeight="1" x14ac:dyDescent="0.2">
      <c r="A93" s="60" t="s">
        <v>27</v>
      </c>
      <c r="B93" s="61"/>
      <c r="C93" s="62" t="s">
        <v>30</v>
      </c>
      <c r="D93" s="63" t="s">
        <v>48</v>
      </c>
      <c r="E93" s="72"/>
      <c r="F93" s="72"/>
      <c r="G93" s="68"/>
      <c r="H93" s="66"/>
      <c r="I93" s="67"/>
      <c r="J93" s="68"/>
      <c r="K93" s="69"/>
      <c r="L93" s="69"/>
      <c r="M93" s="70">
        <f t="shared" si="2"/>
        <v>0</v>
      </c>
      <c r="N93" s="40"/>
    </row>
    <row r="94" spans="1:14" ht="31.5" hidden="1" customHeight="1" x14ac:dyDescent="0.2">
      <c r="A94" s="73" t="s">
        <v>56</v>
      </c>
      <c r="B94" s="74"/>
      <c r="C94" s="75" t="s">
        <v>70</v>
      </c>
      <c r="D94" s="63" t="s">
        <v>48</v>
      </c>
      <c r="E94" s="72"/>
      <c r="F94" s="72"/>
      <c r="G94" s="68"/>
      <c r="H94" s="66"/>
      <c r="I94" s="67"/>
      <c r="J94" s="68"/>
      <c r="K94" s="69"/>
      <c r="L94" s="69"/>
      <c r="M94" s="70">
        <f t="shared" si="2"/>
        <v>0</v>
      </c>
      <c r="N94" s="82"/>
    </row>
    <row r="95" spans="1:14" ht="14.25" customHeight="1" x14ac:dyDescent="0.2">
      <c r="A95" s="60" t="s">
        <v>27</v>
      </c>
      <c r="B95" s="61"/>
      <c r="C95" s="62" t="s">
        <v>31</v>
      </c>
      <c r="D95" s="63" t="s">
        <v>48</v>
      </c>
      <c r="E95" s="72"/>
      <c r="F95" s="72"/>
      <c r="G95" s="68"/>
      <c r="H95" s="66"/>
      <c r="I95" s="67"/>
      <c r="J95" s="68"/>
      <c r="K95" s="69"/>
      <c r="L95" s="69"/>
      <c r="M95" s="70">
        <f t="shared" si="2"/>
        <v>0</v>
      </c>
      <c r="N95" s="40"/>
    </row>
    <row r="96" spans="1:14" ht="14.25" customHeight="1" x14ac:dyDescent="0.2">
      <c r="A96" s="60" t="s">
        <v>27</v>
      </c>
      <c r="B96" s="61"/>
      <c r="C96" s="62" t="s">
        <v>32</v>
      </c>
      <c r="D96" s="63" t="s">
        <v>48</v>
      </c>
      <c r="E96" s="72"/>
      <c r="F96" s="72"/>
      <c r="G96" s="68"/>
      <c r="H96" s="66"/>
      <c r="I96" s="67"/>
      <c r="J96" s="68"/>
      <c r="K96" s="69"/>
      <c r="L96" s="69"/>
      <c r="M96" s="70">
        <f t="shared" si="2"/>
        <v>0</v>
      </c>
      <c r="N96" s="40"/>
    </row>
    <row r="97" spans="1:14" ht="14.25" customHeight="1" x14ac:dyDescent="0.2">
      <c r="A97" s="60" t="s">
        <v>27</v>
      </c>
      <c r="B97" s="61"/>
      <c r="C97" s="62" t="s">
        <v>33</v>
      </c>
      <c r="D97" s="63" t="s">
        <v>48</v>
      </c>
      <c r="E97" s="72"/>
      <c r="F97" s="72"/>
      <c r="G97" s="68"/>
      <c r="H97" s="66"/>
      <c r="I97" s="67"/>
      <c r="J97" s="68"/>
      <c r="K97" s="69"/>
      <c r="L97" s="69"/>
      <c r="M97" s="70">
        <f t="shared" si="2"/>
        <v>0</v>
      </c>
      <c r="N97" s="40"/>
    </row>
    <row r="98" spans="1:14" ht="39.75" customHeight="1" x14ac:dyDescent="0.2">
      <c r="A98" s="46"/>
      <c r="B98" s="42"/>
      <c r="C98" s="47" t="s">
        <v>75</v>
      </c>
      <c r="D98" s="35"/>
      <c r="E98" s="36"/>
      <c r="F98" s="36"/>
      <c r="G98" s="37"/>
      <c r="H98" s="38"/>
      <c r="I98" s="38"/>
      <c r="J98" s="37"/>
      <c r="K98" s="37"/>
      <c r="L98" s="37"/>
      <c r="M98" s="39"/>
      <c r="N98" s="40"/>
    </row>
    <row r="99" spans="1:14" ht="14.25" customHeight="1" x14ac:dyDescent="0.2">
      <c r="A99" s="60" t="s">
        <v>27</v>
      </c>
      <c r="B99" s="61"/>
      <c r="C99" s="62" t="s">
        <v>28</v>
      </c>
      <c r="D99" s="63" t="s">
        <v>76</v>
      </c>
      <c r="E99" s="83"/>
      <c r="F99" s="83"/>
      <c r="G99" s="84"/>
      <c r="H99" s="66"/>
      <c r="I99" s="67"/>
      <c r="J99" s="68"/>
      <c r="K99" s="69"/>
      <c r="L99" s="69"/>
      <c r="M99" s="70">
        <f>IF(ISNUMBER($K99),IF(ISNUMBER($G99),ROUND($K99*$G99,2),ROUND($K99*$F99,2)),IF(ISNUMBER($G99),ROUND($I99*$G99,2),ROUND($I99*$F99,2)))</f>
        <v>0</v>
      </c>
      <c r="N99" s="40"/>
    </row>
    <row r="100" spans="1:14" ht="14.25" customHeight="1" x14ac:dyDescent="0.2">
      <c r="A100" s="60" t="s">
        <v>27</v>
      </c>
      <c r="B100" s="61"/>
      <c r="C100" s="62" t="s">
        <v>30</v>
      </c>
      <c r="D100" s="63" t="s">
        <v>76</v>
      </c>
      <c r="E100" s="83"/>
      <c r="F100" s="83"/>
      <c r="G100" s="84"/>
      <c r="H100" s="66"/>
      <c r="I100" s="67"/>
      <c r="J100" s="68"/>
      <c r="K100" s="69"/>
      <c r="L100" s="69"/>
      <c r="M100" s="70">
        <f>IF(ISNUMBER($K100),IF(ISNUMBER($G100),ROUND($K100*$G100,2),ROUND($K100*$F100,2)),IF(ISNUMBER($G100),ROUND($I100*$G100,2),ROUND($I100*$F100,2)))</f>
        <v>0</v>
      </c>
      <c r="N100" s="40"/>
    </row>
    <row r="101" spans="1:14" ht="14.25" customHeight="1" x14ac:dyDescent="0.2">
      <c r="A101" s="60" t="s">
        <v>27</v>
      </c>
      <c r="B101" s="61"/>
      <c r="C101" s="62" t="s">
        <v>31</v>
      </c>
      <c r="D101" s="63" t="s">
        <v>76</v>
      </c>
      <c r="E101" s="83"/>
      <c r="F101" s="83"/>
      <c r="G101" s="84"/>
      <c r="H101" s="66"/>
      <c r="I101" s="67"/>
      <c r="J101" s="68"/>
      <c r="K101" s="69"/>
      <c r="L101" s="69"/>
      <c r="M101" s="70">
        <f>IF(ISNUMBER($K101),IF(ISNUMBER($G101),ROUND($K101*$G101,2),ROUND($K101*$F101,2)),IF(ISNUMBER($G101),ROUND($I101*$G101,2),ROUND($I101*$F101,2)))</f>
        <v>0</v>
      </c>
      <c r="N101" s="40"/>
    </row>
    <row r="102" spans="1:14" ht="14.25" customHeight="1" x14ac:dyDescent="0.2">
      <c r="A102" s="60" t="s">
        <v>27</v>
      </c>
      <c r="B102" s="61"/>
      <c r="C102" s="62" t="s">
        <v>32</v>
      </c>
      <c r="D102" s="63" t="s">
        <v>76</v>
      </c>
      <c r="E102" s="83"/>
      <c r="F102" s="83"/>
      <c r="G102" s="84"/>
      <c r="H102" s="66"/>
      <c r="I102" s="67"/>
      <c r="J102" s="68"/>
      <c r="K102" s="69"/>
      <c r="L102" s="69"/>
      <c r="M102" s="70">
        <f>IF(ISNUMBER($K102),IF(ISNUMBER($G102),ROUND($K102*$G102,2),ROUND($K102*$F102,2)),IF(ISNUMBER($G102),ROUND($I102*$G102,2),ROUND($I102*$F102,2)))</f>
        <v>0</v>
      </c>
      <c r="N102" s="40"/>
    </row>
    <row r="103" spans="1:14" ht="14.25" customHeight="1" x14ac:dyDescent="0.2">
      <c r="A103" s="60" t="s">
        <v>27</v>
      </c>
      <c r="B103" s="61"/>
      <c r="C103" s="62" t="s">
        <v>33</v>
      </c>
      <c r="D103" s="63" t="s">
        <v>76</v>
      </c>
      <c r="E103" s="83"/>
      <c r="F103" s="83"/>
      <c r="G103" s="84"/>
      <c r="H103" s="66"/>
      <c r="I103" s="67"/>
      <c r="J103" s="68"/>
      <c r="K103" s="69"/>
      <c r="L103" s="69"/>
      <c r="M103" s="70">
        <f>IF(ISNUMBER($K103),IF(ISNUMBER($G103),ROUND($K103*$G103,2),ROUND($K103*$F103,2)),IF(ISNUMBER($G103),ROUND($I103*$G103,2),ROUND($I103*$F103,2)))</f>
        <v>0</v>
      </c>
      <c r="N103" s="40"/>
    </row>
    <row r="104" spans="1:14" ht="31.5" hidden="1" customHeight="1" x14ac:dyDescent="0.2">
      <c r="A104" s="112" t="s">
        <v>77</v>
      </c>
      <c r="B104" s="113"/>
      <c r="C104" s="114"/>
      <c r="D104" s="115"/>
      <c r="E104" s="116"/>
      <c r="F104" s="117"/>
      <c r="G104" s="118"/>
      <c r="H104" s="115"/>
      <c r="I104" s="115"/>
      <c r="J104" s="48"/>
      <c r="K104" s="48"/>
      <c r="L104" s="48"/>
      <c r="M104" s="49">
        <f>SUM(M$99:M$103)</f>
        <v>0</v>
      </c>
      <c r="N104" s="50"/>
    </row>
    <row r="105" spans="1:14" ht="27.75" customHeight="1" x14ac:dyDescent="0.2">
      <c r="A105" s="44" t="s">
        <v>78</v>
      </c>
      <c r="B105" s="42"/>
      <c r="C105" s="45" t="s">
        <v>79</v>
      </c>
      <c r="D105" s="35"/>
      <c r="E105" s="36"/>
      <c r="F105" s="36"/>
      <c r="G105" s="37"/>
      <c r="H105" s="38"/>
      <c r="I105" s="38"/>
      <c r="J105" s="37"/>
      <c r="K105" s="37"/>
      <c r="L105" s="37"/>
      <c r="M105" s="39"/>
      <c r="N105" s="40"/>
    </row>
    <row r="106" spans="1:14" ht="27.75" customHeight="1" x14ac:dyDescent="0.2">
      <c r="A106" s="46" t="s">
        <v>80</v>
      </c>
      <c r="B106" s="42"/>
      <c r="C106" s="47" t="s">
        <v>81</v>
      </c>
      <c r="D106" s="35"/>
      <c r="E106" s="36"/>
      <c r="F106" s="36"/>
      <c r="G106" s="37"/>
      <c r="H106" s="38"/>
      <c r="I106" s="38"/>
      <c r="J106" s="37"/>
      <c r="K106" s="37"/>
      <c r="L106" s="37"/>
      <c r="M106" s="39"/>
      <c r="N106" s="40"/>
    </row>
    <row r="107" spans="1:14" ht="14.25" customHeight="1" x14ac:dyDescent="0.2">
      <c r="A107" s="60" t="s">
        <v>27</v>
      </c>
      <c r="B107" s="61"/>
      <c r="C107" s="62" t="s">
        <v>28</v>
      </c>
      <c r="D107" s="35"/>
      <c r="E107" s="36"/>
      <c r="F107" s="36"/>
      <c r="G107" s="37"/>
      <c r="H107" s="38"/>
      <c r="I107" s="38"/>
      <c r="J107" s="37"/>
      <c r="K107" s="37"/>
      <c r="L107" s="37"/>
      <c r="M107" s="39"/>
      <c r="N107" s="40"/>
    </row>
    <row r="108" spans="1:14" ht="19.5" hidden="1" customHeight="1" x14ac:dyDescent="0.2">
      <c r="A108" s="73" t="s">
        <v>56</v>
      </c>
      <c r="B108" s="74"/>
      <c r="C108" s="75" t="s">
        <v>82</v>
      </c>
      <c r="D108" s="76"/>
      <c r="E108" s="77"/>
      <c r="F108" s="78"/>
      <c r="G108" s="79"/>
      <c r="H108" s="80"/>
      <c r="I108" s="80"/>
      <c r="J108" s="18"/>
      <c r="K108" s="18"/>
      <c r="L108" s="18"/>
      <c r="M108" s="81"/>
      <c r="N108" s="82"/>
    </row>
    <row r="109" spans="1:14" ht="14.25" customHeight="1" x14ac:dyDescent="0.2">
      <c r="A109" s="60" t="s">
        <v>27</v>
      </c>
      <c r="B109" s="61"/>
      <c r="C109" s="62" t="s">
        <v>30</v>
      </c>
      <c r="D109" s="35"/>
      <c r="E109" s="36"/>
      <c r="F109" s="36"/>
      <c r="G109" s="37"/>
      <c r="H109" s="38"/>
      <c r="I109" s="38"/>
      <c r="J109" s="37"/>
      <c r="K109" s="37"/>
      <c r="L109" s="37"/>
      <c r="M109" s="39"/>
      <c r="N109" s="40"/>
    </row>
    <row r="110" spans="1:14" ht="5.4" hidden="1" customHeight="1" x14ac:dyDescent="0.2">
      <c r="A110" s="73" t="s">
        <v>56</v>
      </c>
      <c r="B110" s="74"/>
      <c r="C110" s="75" t="s">
        <v>82</v>
      </c>
      <c r="D110" s="76"/>
      <c r="E110" s="77"/>
      <c r="F110" s="78"/>
      <c r="G110" s="79"/>
      <c r="H110" s="80"/>
      <c r="I110" s="80"/>
      <c r="J110" s="18"/>
      <c r="K110" s="18"/>
      <c r="L110" s="18"/>
      <c r="M110" s="81"/>
      <c r="N110" s="82"/>
    </row>
    <row r="111" spans="1:14" ht="14.25" customHeight="1" x14ac:dyDescent="0.2">
      <c r="A111" s="60" t="s">
        <v>27</v>
      </c>
      <c r="B111" s="61"/>
      <c r="C111" s="62" t="s">
        <v>31</v>
      </c>
      <c r="D111" s="63"/>
      <c r="E111" s="83"/>
      <c r="F111" s="83"/>
      <c r="G111" s="84"/>
      <c r="H111" s="66"/>
      <c r="I111" s="67"/>
      <c r="J111" s="68"/>
      <c r="K111" s="69"/>
      <c r="L111" s="69"/>
      <c r="M111" s="70"/>
      <c r="N111" s="40"/>
    </row>
    <row r="112" spans="1:14" ht="14.25" customHeight="1" x14ac:dyDescent="0.2">
      <c r="A112" s="60" t="s">
        <v>27</v>
      </c>
      <c r="B112" s="61"/>
      <c r="C112" s="62" t="s">
        <v>32</v>
      </c>
      <c r="D112" s="63"/>
      <c r="E112" s="83"/>
      <c r="F112" s="83"/>
      <c r="G112" s="84"/>
      <c r="H112" s="66"/>
      <c r="I112" s="67"/>
      <c r="J112" s="68"/>
      <c r="K112" s="69"/>
      <c r="L112" s="69"/>
      <c r="M112" s="70"/>
      <c r="N112" s="40"/>
    </row>
    <row r="113" spans="1:14" ht="14.25" customHeight="1" x14ac:dyDescent="0.2">
      <c r="A113" s="60" t="s">
        <v>27</v>
      </c>
      <c r="B113" s="61"/>
      <c r="C113" s="62" t="s">
        <v>33</v>
      </c>
      <c r="D113" s="63"/>
      <c r="E113" s="83"/>
      <c r="F113" s="83"/>
      <c r="G113" s="84"/>
      <c r="H113" s="66"/>
      <c r="I113" s="67"/>
      <c r="J113" s="68"/>
      <c r="K113" s="69"/>
      <c r="L113" s="69"/>
      <c r="M113" s="70"/>
      <c r="N113" s="40"/>
    </row>
    <row r="114" spans="1:14" ht="26.25" customHeight="1" x14ac:dyDescent="0.2">
      <c r="A114" s="46" t="s">
        <v>83</v>
      </c>
      <c r="B114" s="42"/>
      <c r="C114" s="47" t="s">
        <v>84</v>
      </c>
      <c r="D114" s="35"/>
      <c r="E114" s="36"/>
      <c r="F114" s="36"/>
      <c r="G114" s="37"/>
      <c r="H114" s="38"/>
      <c r="I114" s="38"/>
      <c r="J114" s="37"/>
      <c r="K114" s="37"/>
      <c r="L114" s="37"/>
      <c r="M114" s="39"/>
      <c r="N114" s="40"/>
    </row>
    <row r="115" spans="1:14" ht="14.25" customHeight="1" x14ac:dyDescent="0.2">
      <c r="A115" s="60" t="s">
        <v>27</v>
      </c>
      <c r="B115" s="61"/>
      <c r="C115" s="62" t="s">
        <v>28</v>
      </c>
      <c r="D115" s="35"/>
      <c r="E115" s="36"/>
      <c r="F115" s="36"/>
      <c r="G115" s="37"/>
      <c r="H115" s="38"/>
      <c r="I115" s="38"/>
      <c r="J115" s="37"/>
      <c r="K115" s="37"/>
      <c r="L115" s="37"/>
      <c r="M115" s="39"/>
      <c r="N115" s="40"/>
    </row>
    <row r="116" spans="1:14" ht="19.5" hidden="1" customHeight="1" x14ac:dyDescent="0.2">
      <c r="A116" s="73" t="s">
        <v>56</v>
      </c>
      <c r="B116" s="74"/>
      <c r="C116" s="75" t="s">
        <v>82</v>
      </c>
      <c r="D116" s="76"/>
      <c r="E116" s="77"/>
      <c r="F116" s="78"/>
      <c r="G116" s="79"/>
      <c r="H116" s="80"/>
      <c r="I116" s="80"/>
      <c r="J116" s="18"/>
      <c r="K116" s="18"/>
      <c r="L116" s="18"/>
      <c r="M116" s="81"/>
      <c r="N116" s="82"/>
    </row>
    <row r="117" spans="1:14" ht="14.25" customHeight="1" x14ac:dyDescent="0.2">
      <c r="A117" s="60" t="s">
        <v>27</v>
      </c>
      <c r="B117" s="61"/>
      <c r="C117" s="62" t="s">
        <v>30</v>
      </c>
      <c r="D117" s="35"/>
      <c r="E117" s="36"/>
      <c r="F117" s="36"/>
      <c r="G117" s="37"/>
      <c r="H117" s="38"/>
      <c r="I117" s="38"/>
      <c r="J117" s="37"/>
      <c r="K117" s="37"/>
      <c r="L117" s="37"/>
      <c r="M117" s="39"/>
      <c r="N117" s="40"/>
    </row>
    <row r="118" spans="1:14" ht="19.5" hidden="1" customHeight="1" x14ac:dyDescent="0.2">
      <c r="A118" s="73" t="s">
        <v>56</v>
      </c>
      <c r="B118" s="74"/>
      <c r="C118" s="75" t="s">
        <v>82</v>
      </c>
      <c r="D118" s="76"/>
      <c r="E118" s="77"/>
      <c r="F118" s="78"/>
      <c r="G118" s="79"/>
      <c r="H118" s="80"/>
      <c r="I118" s="80"/>
      <c r="J118" s="18"/>
      <c r="K118" s="18"/>
      <c r="L118" s="18"/>
      <c r="M118" s="81"/>
      <c r="N118" s="82"/>
    </row>
    <row r="119" spans="1:14" ht="14.25" customHeight="1" x14ac:dyDescent="0.2">
      <c r="A119" s="60" t="s">
        <v>27</v>
      </c>
      <c r="B119" s="61"/>
      <c r="C119" s="62" t="s">
        <v>31</v>
      </c>
      <c r="D119" s="63"/>
      <c r="E119" s="83"/>
      <c r="F119" s="83"/>
      <c r="G119" s="84"/>
      <c r="H119" s="66"/>
      <c r="I119" s="67"/>
      <c r="J119" s="68"/>
      <c r="K119" s="69"/>
      <c r="L119" s="69"/>
      <c r="M119" s="70"/>
      <c r="N119" s="40"/>
    </row>
    <row r="120" spans="1:14" ht="14.25" customHeight="1" x14ac:dyDescent="0.2">
      <c r="A120" s="60" t="s">
        <v>27</v>
      </c>
      <c r="B120" s="61"/>
      <c r="C120" s="62" t="s">
        <v>32</v>
      </c>
      <c r="D120" s="63"/>
      <c r="E120" s="83"/>
      <c r="F120" s="83"/>
      <c r="G120" s="84"/>
      <c r="H120" s="66"/>
      <c r="I120" s="67"/>
      <c r="J120" s="68"/>
      <c r="K120" s="69"/>
      <c r="L120" s="69"/>
      <c r="M120" s="70"/>
      <c r="N120" s="40"/>
    </row>
    <row r="121" spans="1:14" ht="14.25" customHeight="1" x14ac:dyDescent="0.2">
      <c r="A121" s="60" t="s">
        <v>27</v>
      </c>
      <c r="B121" s="61"/>
      <c r="C121" s="62" t="s">
        <v>33</v>
      </c>
      <c r="D121" s="63"/>
      <c r="E121" s="83"/>
      <c r="F121" s="83"/>
      <c r="G121" s="84"/>
      <c r="H121" s="66"/>
      <c r="I121" s="67"/>
      <c r="J121" s="68"/>
      <c r="K121" s="69"/>
      <c r="L121" s="69"/>
      <c r="M121" s="70"/>
      <c r="N121" s="40"/>
    </row>
    <row r="122" spans="1:14" ht="26.25" customHeight="1" x14ac:dyDescent="0.2">
      <c r="A122" s="46" t="s">
        <v>85</v>
      </c>
      <c r="B122" s="42"/>
      <c r="C122" s="47" t="s">
        <v>86</v>
      </c>
      <c r="D122" s="35"/>
      <c r="E122" s="36"/>
      <c r="F122" s="36"/>
      <c r="G122" s="37"/>
      <c r="H122" s="38"/>
      <c r="I122" s="38"/>
      <c r="J122" s="37"/>
      <c r="K122" s="37"/>
      <c r="L122" s="37"/>
      <c r="M122" s="39"/>
      <c r="N122" s="40"/>
    </row>
    <row r="123" spans="1:14" ht="14.25" customHeight="1" x14ac:dyDescent="0.2">
      <c r="A123" s="60" t="s">
        <v>27</v>
      </c>
      <c r="B123" s="61"/>
      <c r="C123" s="62" t="s">
        <v>28</v>
      </c>
      <c r="D123" s="35"/>
      <c r="E123" s="36"/>
      <c r="F123" s="36"/>
      <c r="G123" s="37"/>
      <c r="H123" s="38"/>
      <c r="I123" s="38"/>
      <c r="J123" s="37"/>
      <c r="K123" s="37"/>
      <c r="L123" s="37"/>
      <c r="M123" s="39"/>
      <c r="N123" s="40"/>
    </row>
    <row r="124" spans="1:14" ht="19.5" hidden="1" customHeight="1" x14ac:dyDescent="0.2">
      <c r="A124" s="73" t="s">
        <v>56</v>
      </c>
      <c r="B124" s="74"/>
      <c r="C124" s="75" t="s">
        <v>82</v>
      </c>
      <c r="D124" s="76"/>
      <c r="E124" s="77"/>
      <c r="F124" s="78"/>
      <c r="G124" s="79"/>
      <c r="H124" s="80"/>
      <c r="I124" s="80"/>
      <c r="J124" s="18"/>
      <c r="K124" s="18"/>
      <c r="L124" s="18"/>
      <c r="M124" s="81"/>
      <c r="N124" s="82"/>
    </row>
    <row r="125" spans="1:14" ht="14.25" customHeight="1" x14ac:dyDescent="0.2">
      <c r="A125" s="60" t="s">
        <v>27</v>
      </c>
      <c r="B125" s="61"/>
      <c r="C125" s="62" t="s">
        <v>30</v>
      </c>
      <c r="D125" s="35"/>
      <c r="E125" s="36"/>
      <c r="F125" s="36"/>
      <c r="G125" s="37"/>
      <c r="H125" s="38"/>
      <c r="I125" s="38"/>
      <c r="J125" s="37"/>
      <c r="K125" s="37"/>
      <c r="L125" s="37"/>
      <c r="M125" s="39"/>
      <c r="N125" s="40"/>
    </row>
    <row r="126" spans="1:14" ht="19.5" hidden="1" customHeight="1" x14ac:dyDescent="0.2">
      <c r="A126" s="73" t="s">
        <v>56</v>
      </c>
      <c r="B126" s="74"/>
      <c r="C126" s="75" t="s">
        <v>82</v>
      </c>
      <c r="D126" s="76"/>
      <c r="E126" s="77"/>
      <c r="F126" s="78"/>
      <c r="G126" s="79"/>
      <c r="H126" s="80"/>
      <c r="I126" s="80"/>
      <c r="J126" s="18"/>
      <c r="K126" s="18"/>
      <c r="L126" s="18"/>
      <c r="M126" s="81"/>
      <c r="N126" s="82"/>
    </row>
    <row r="127" spans="1:14" ht="14.25" customHeight="1" x14ac:dyDescent="0.2">
      <c r="A127" s="60" t="s">
        <v>27</v>
      </c>
      <c r="B127" s="61"/>
      <c r="C127" s="62" t="s">
        <v>31</v>
      </c>
      <c r="D127" s="63"/>
      <c r="E127" s="83"/>
      <c r="F127" s="83"/>
      <c r="G127" s="84"/>
      <c r="H127" s="66"/>
      <c r="I127" s="67"/>
      <c r="J127" s="68"/>
      <c r="K127" s="69"/>
      <c r="L127" s="69"/>
      <c r="M127" s="70"/>
      <c r="N127" s="40"/>
    </row>
    <row r="128" spans="1:14" ht="14.25" customHeight="1" x14ac:dyDescent="0.2">
      <c r="A128" s="60" t="s">
        <v>27</v>
      </c>
      <c r="B128" s="61"/>
      <c r="C128" s="62" t="s">
        <v>32</v>
      </c>
      <c r="D128" s="63"/>
      <c r="E128" s="83"/>
      <c r="F128" s="83"/>
      <c r="G128" s="84"/>
      <c r="H128" s="66"/>
      <c r="I128" s="67"/>
      <c r="J128" s="68"/>
      <c r="K128" s="69"/>
      <c r="L128" s="69"/>
      <c r="M128" s="70"/>
      <c r="N128" s="40"/>
    </row>
    <row r="129" spans="1:14" ht="14.25" customHeight="1" x14ac:dyDescent="0.2">
      <c r="A129" s="60" t="s">
        <v>27</v>
      </c>
      <c r="B129" s="61"/>
      <c r="C129" s="62" t="s">
        <v>33</v>
      </c>
      <c r="D129" s="63"/>
      <c r="E129" s="83"/>
      <c r="F129" s="83"/>
      <c r="G129" s="84"/>
      <c r="H129" s="66"/>
      <c r="I129" s="67"/>
      <c r="J129" s="68"/>
      <c r="K129" s="69"/>
      <c r="L129" s="69"/>
      <c r="M129" s="70"/>
      <c r="N129" s="40"/>
    </row>
    <row r="130" spans="1:14" ht="27.75" customHeight="1" x14ac:dyDescent="0.2">
      <c r="A130" s="46" t="s">
        <v>87</v>
      </c>
      <c r="B130" s="42"/>
      <c r="C130" s="47" t="s">
        <v>88</v>
      </c>
      <c r="D130" s="35"/>
      <c r="E130" s="36"/>
      <c r="F130" s="36"/>
      <c r="G130" s="37"/>
      <c r="H130" s="38"/>
      <c r="I130" s="38"/>
      <c r="J130" s="37"/>
      <c r="K130" s="37"/>
      <c r="L130" s="37"/>
      <c r="M130" s="39"/>
      <c r="N130" s="40"/>
    </row>
    <row r="131" spans="1:14" ht="14.25" customHeight="1" x14ac:dyDescent="0.2">
      <c r="A131" s="60" t="s">
        <v>27</v>
      </c>
      <c r="B131" s="61"/>
      <c r="C131" s="62" t="s">
        <v>28</v>
      </c>
      <c r="D131" s="35"/>
      <c r="E131" s="36"/>
      <c r="F131" s="36"/>
      <c r="G131" s="37"/>
      <c r="H131" s="38"/>
      <c r="I131" s="38"/>
      <c r="J131" s="37"/>
      <c r="K131" s="37"/>
      <c r="L131" s="37"/>
      <c r="M131" s="39"/>
      <c r="N131" s="40"/>
    </row>
    <row r="132" spans="1:14" ht="31.5" hidden="1" customHeight="1" x14ac:dyDescent="0.2">
      <c r="A132" s="73" t="s">
        <v>56</v>
      </c>
      <c r="B132" s="74"/>
      <c r="C132" s="75" t="s">
        <v>70</v>
      </c>
      <c r="D132" s="76"/>
      <c r="E132" s="77"/>
      <c r="F132" s="78"/>
      <c r="G132" s="79"/>
      <c r="H132" s="80"/>
      <c r="I132" s="80"/>
      <c r="J132" s="18"/>
      <c r="K132" s="18"/>
      <c r="L132" s="18"/>
      <c r="M132" s="81"/>
      <c r="N132" s="82"/>
    </row>
    <row r="133" spans="1:14" ht="14.25" customHeight="1" x14ac:dyDescent="0.2">
      <c r="A133" s="60" t="s">
        <v>27</v>
      </c>
      <c r="B133" s="61"/>
      <c r="C133" s="62" t="s">
        <v>30</v>
      </c>
      <c r="D133" s="35"/>
      <c r="E133" s="36"/>
      <c r="F133" s="36"/>
      <c r="G133" s="37"/>
      <c r="H133" s="38"/>
      <c r="I133" s="38"/>
      <c r="J133" s="37"/>
      <c r="K133" s="37"/>
      <c r="L133" s="37"/>
      <c r="M133" s="39"/>
      <c r="N133" s="40"/>
    </row>
    <row r="134" spans="1:14" ht="31.5" hidden="1" customHeight="1" x14ac:dyDescent="0.2">
      <c r="A134" s="73" t="s">
        <v>56</v>
      </c>
      <c r="B134" s="74"/>
      <c r="C134" s="75" t="s">
        <v>70</v>
      </c>
      <c r="D134" s="76"/>
      <c r="E134" s="77"/>
      <c r="F134" s="78"/>
      <c r="G134" s="79"/>
      <c r="H134" s="80"/>
      <c r="I134" s="80"/>
      <c r="J134" s="18"/>
      <c r="K134" s="18"/>
      <c r="L134" s="18"/>
      <c r="M134" s="81"/>
      <c r="N134" s="82"/>
    </row>
    <row r="135" spans="1:14" ht="14.25" customHeight="1" x14ac:dyDescent="0.2">
      <c r="A135" s="60" t="s">
        <v>27</v>
      </c>
      <c r="B135" s="61"/>
      <c r="C135" s="62" t="s">
        <v>31</v>
      </c>
      <c r="D135" s="63"/>
      <c r="E135" s="83"/>
      <c r="F135" s="83"/>
      <c r="G135" s="84"/>
      <c r="H135" s="66"/>
      <c r="I135" s="67"/>
      <c r="J135" s="68"/>
      <c r="K135" s="69"/>
      <c r="L135" s="69"/>
      <c r="M135" s="70"/>
      <c r="N135" s="40"/>
    </row>
    <row r="136" spans="1:14" ht="14.25" customHeight="1" x14ac:dyDescent="0.2">
      <c r="A136" s="60" t="s">
        <v>27</v>
      </c>
      <c r="B136" s="61"/>
      <c r="C136" s="62" t="s">
        <v>32</v>
      </c>
      <c r="D136" s="63"/>
      <c r="E136" s="83"/>
      <c r="F136" s="83"/>
      <c r="G136" s="84"/>
      <c r="H136" s="66"/>
      <c r="I136" s="67"/>
      <c r="J136" s="68"/>
      <c r="K136" s="69"/>
      <c r="L136" s="69"/>
      <c r="M136" s="70"/>
      <c r="N136" s="40"/>
    </row>
    <row r="137" spans="1:14" ht="14.25" customHeight="1" x14ac:dyDescent="0.2">
      <c r="A137" s="60" t="s">
        <v>27</v>
      </c>
      <c r="B137" s="61"/>
      <c r="C137" s="62" t="s">
        <v>33</v>
      </c>
      <c r="D137" s="63"/>
      <c r="E137" s="83"/>
      <c r="F137" s="83"/>
      <c r="G137" s="84"/>
      <c r="H137" s="66"/>
      <c r="I137" s="67"/>
      <c r="J137" s="68"/>
      <c r="K137" s="69"/>
      <c r="L137" s="69"/>
      <c r="M137" s="70"/>
      <c r="N137" s="40"/>
    </row>
    <row r="138" spans="1:14" ht="26.25" customHeight="1" x14ac:dyDescent="0.2">
      <c r="A138" s="46" t="s">
        <v>89</v>
      </c>
      <c r="B138" s="42"/>
      <c r="C138" s="47" t="s">
        <v>90</v>
      </c>
      <c r="D138" s="35"/>
      <c r="E138" s="36"/>
      <c r="F138" s="36"/>
      <c r="G138" s="37"/>
      <c r="H138" s="38"/>
      <c r="I138" s="38"/>
      <c r="J138" s="37"/>
      <c r="K138" s="37"/>
      <c r="L138" s="37"/>
      <c r="M138" s="39"/>
      <c r="N138" s="40"/>
    </row>
    <row r="139" spans="1:14" ht="14.25" customHeight="1" x14ac:dyDescent="0.2">
      <c r="A139" s="60" t="s">
        <v>27</v>
      </c>
      <c r="B139" s="61"/>
      <c r="C139" s="62" t="s">
        <v>28</v>
      </c>
      <c r="D139" s="35"/>
      <c r="E139" s="36"/>
      <c r="F139" s="36"/>
      <c r="G139" s="37"/>
      <c r="H139" s="38"/>
      <c r="I139" s="38"/>
      <c r="J139" s="37"/>
      <c r="K139" s="37"/>
      <c r="L139" s="37"/>
      <c r="M139" s="39"/>
      <c r="N139" s="40"/>
    </row>
    <row r="140" spans="1:14" ht="31.5" hidden="1" customHeight="1" x14ac:dyDescent="0.2">
      <c r="A140" s="73" t="s">
        <v>56</v>
      </c>
      <c r="B140" s="74"/>
      <c r="C140" s="75" t="s">
        <v>70</v>
      </c>
      <c r="D140" s="76"/>
      <c r="E140" s="77"/>
      <c r="F140" s="78"/>
      <c r="G140" s="79"/>
      <c r="H140" s="80"/>
      <c r="I140" s="80"/>
      <c r="J140" s="18"/>
      <c r="K140" s="18"/>
      <c r="L140" s="18"/>
      <c r="M140" s="81"/>
      <c r="N140" s="82"/>
    </row>
    <row r="141" spans="1:14" ht="14.25" customHeight="1" x14ac:dyDescent="0.2">
      <c r="A141" s="60" t="s">
        <v>27</v>
      </c>
      <c r="B141" s="61"/>
      <c r="C141" s="62" t="s">
        <v>30</v>
      </c>
      <c r="D141" s="35"/>
      <c r="E141" s="36"/>
      <c r="F141" s="36"/>
      <c r="G141" s="37"/>
      <c r="H141" s="38"/>
      <c r="I141" s="38"/>
      <c r="J141" s="37"/>
      <c r="K141" s="37"/>
      <c r="L141" s="37"/>
      <c r="M141" s="39"/>
      <c r="N141" s="40"/>
    </row>
    <row r="142" spans="1:14" ht="31.5" hidden="1" customHeight="1" x14ac:dyDescent="0.2">
      <c r="A142" s="73" t="s">
        <v>56</v>
      </c>
      <c r="B142" s="74"/>
      <c r="C142" s="75" t="s">
        <v>70</v>
      </c>
      <c r="D142" s="76"/>
      <c r="E142" s="77"/>
      <c r="F142" s="78"/>
      <c r="G142" s="79"/>
      <c r="H142" s="80"/>
      <c r="I142" s="80"/>
      <c r="J142" s="18"/>
      <c r="K142" s="18"/>
      <c r="L142" s="18"/>
      <c r="M142" s="81"/>
      <c r="N142" s="82"/>
    </row>
    <row r="143" spans="1:14" ht="14.25" customHeight="1" x14ac:dyDescent="0.2">
      <c r="A143" s="60" t="s">
        <v>27</v>
      </c>
      <c r="B143" s="61"/>
      <c r="C143" s="62" t="s">
        <v>31</v>
      </c>
      <c r="D143" s="63"/>
      <c r="E143" s="83"/>
      <c r="F143" s="83"/>
      <c r="G143" s="84"/>
      <c r="H143" s="66"/>
      <c r="I143" s="67"/>
      <c r="J143" s="68"/>
      <c r="K143" s="69"/>
      <c r="L143" s="69"/>
      <c r="M143" s="70"/>
      <c r="N143" s="40"/>
    </row>
    <row r="144" spans="1:14" ht="14.25" customHeight="1" x14ac:dyDescent="0.2">
      <c r="A144" s="60" t="s">
        <v>27</v>
      </c>
      <c r="B144" s="61"/>
      <c r="C144" s="62" t="s">
        <v>32</v>
      </c>
      <c r="D144" s="63"/>
      <c r="E144" s="83"/>
      <c r="F144" s="83"/>
      <c r="G144" s="84"/>
      <c r="H144" s="66"/>
      <c r="I144" s="67"/>
      <c r="J144" s="68"/>
      <c r="K144" s="69"/>
      <c r="L144" s="69"/>
      <c r="M144" s="70"/>
      <c r="N144" s="40"/>
    </row>
    <row r="145" spans="1:14" ht="14.25" customHeight="1" x14ac:dyDescent="0.2">
      <c r="A145" s="60" t="s">
        <v>27</v>
      </c>
      <c r="B145" s="61"/>
      <c r="C145" s="62" t="s">
        <v>33</v>
      </c>
      <c r="D145" s="63"/>
      <c r="E145" s="83"/>
      <c r="F145" s="83"/>
      <c r="G145" s="84"/>
      <c r="H145" s="66"/>
      <c r="I145" s="67"/>
      <c r="J145" s="68"/>
      <c r="K145" s="69"/>
      <c r="L145" s="69"/>
      <c r="M145" s="70"/>
      <c r="N145" s="40"/>
    </row>
    <row r="146" spans="1:14" ht="27.75" customHeight="1" x14ac:dyDescent="0.2">
      <c r="A146" s="46" t="s">
        <v>91</v>
      </c>
      <c r="B146" s="42"/>
      <c r="C146" s="47" t="s">
        <v>92</v>
      </c>
      <c r="D146" s="35"/>
      <c r="E146" s="36"/>
      <c r="F146" s="36"/>
      <c r="G146" s="37"/>
      <c r="H146" s="38"/>
      <c r="I146" s="38"/>
      <c r="J146" s="37"/>
      <c r="K146" s="37"/>
      <c r="L146" s="37"/>
      <c r="M146" s="39"/>
      <c r="N146" s="40"/>
    </row>
    <row r="147" spans="1:14" ht="14.25" customHeight="1" x14ac:dyDescent="0.2">
      <c r="A147" s="60" t="s">
        <v>27</v>
      </c>
      <c r="B147" s="61"/>
      <c r="C147" s="62" t="s">
        <v>28</v>
      </c>
      <c r="D147" s="35"/>
      <c r="E147" s="36"/>
      <c r="F147" s="36"/>
      <c r="G147" s="37"/>
      <c r="H147" s="38"/>
      <c r="I147" s="38"/>
      <c r="J147" s="37"/>
      <c r="K147" s="37"/>
      <c r="L147" s="37"/>
      <c r="M147" s="39"/>
      <c r="N147" s="40"/>
    </row>
    <row r="148" spans="1:14" ht="19.5" hidden="1" customHeight="1" x14ac:dyDescent="0.2">
      <c r="A148" s="73" t="s">
        <v>56</v>
      </c>
      <c r="B148" s="74"/>
      <c r="C148" s="75" t="s">
        <v>82</v>
      </c>
      <c r="D148" s="76"/>
      <c r="E148" s="77"/>
      <c r="F148" s="78"/>
      <c r="G148" s="79"/>
      <c r="H148" s="80"/>
      <c r="I148" s="80"/>
      <c r="J148" s="18"/>
      <c r="K148" s="18"/>
      <c r="L148" s="18"/>
      <c r="M148" s="81"/>
      <c r="N148" s="82"/>
    </row>
    <row r="149" spans="1:14" ht="14.25" customHeight="1" x14ac:dyDescent="0.2">
      <c r="A149" s="60" t="s">
        <v>27</v>
      </c>
      <c r="B149" s="61"/>
      <c r="C149" s="62" t="s">
        <v>30</v>
      </c>
      <c r="D149" s="35"/>
      <c r="E149" s="36"/>
      <c r="F149" s="36"/>
      <c r="G149" s="37"/>
      <c r="H149" s="38"/>
      <c r="I149" s="38"/>
      <c r="J149" s="37"/>
      <c r="K149" s="37"/>
      <c r="L149" s="37"/>
      <c r="M149" s="39"/>
      <c r="N149" s="40"/>
    </row>
    <row r="150" spans="1:14" ht="19.5" hidden="1" customHeight="1" x14ac:dyDescent="0.2">
      <c r="A150" s="73" t="s">
        <v>56</v>
      </c>
      <c r="B150" s="74"/>
      <c r="C150" s="75" t="s">
        <v>82</v>
      </c>
      <c r="D150" s="76"/>
      <c r="E150" s="77"/>
      <c r="F150" s="78"/>
      <c r="G150" s="79"/>
      <c r="H150" s="80"/>
      <c r="I150" s="80"/>
      <c r="J150" s="18"/>
      <c r="K150" s="18"/>
      <c r="L150" s="18"/>
      <c r="M150" s="81"/>
      <c r="N150" s="82"/>
    </row>
    <row r="151" spans="1:14" ht="14.25" customHeight="1" x14ac:dyDescent="0.2">
      <c r="A151" s="60" t="s">
        <v>27</v>
      </c>
      <c r="B151" s="61"/>
      <c r="C151" s="62" t="s">
        <v>31</v>
      </c>
      <c r="D151" s="63"/>
      <c r="E151" s="83"/>
      <c r="F151" s="83"/>
      <c r="G151" s="84"/>
      <c r="H151" s="66"/>
      <c r="I151" s="67"/>
      <c r="J151" s="68"/>
      <c r="K151" s="69"/>
      <c r="L151" s="69"/>
      <c r="M151" s="70"/>
      <c r="N151" s="40"/>
    </row>
    <row r="152" spans="1:14" ht="14.25" customHeight="1" x14ac:dyDescent="0.2">
      <c r="A152" s="60" t="s">
        <v>27</v>
      </c>
      <c r="B152" s="61"/>
      <c r="C152" s="62" t="s">
        <v>32</v>
      </c>
      <c r="D152" s="63"/>
      <c r="E152" s="83"/>
      <c r="F152" s="83"/>
      <c r="G152" s="84"/>
      <c r="H152" s="66"/>
      <c r="I152" s="67"/>
      <c r="J152" s="68"/>
      <c r="K152" s="69"/>
      <c r="L152" s="69"/>
      <c r="M152" s="70"/>
      <c r="N152" s="40"/>
    </row>
    <row r="153" spans="1:14" ht="14.25" customHeight="1" x14ac:dyDescent="0.2">
      <c r="A153" s="60" t="s">
        <v>27</v>
      </c>
      <c r="B153" s="61"/>
      <c r="C153" s="62" t="s">
        <v>33</v>
      </c>
      <c r="D153" s="63"/>
      <c r="E153" s="83"/>
      <c r="F153" s="83"/>
      <c r="G153" s="84"/>
      <c r="H153" s="66"/>
      <c r="I153" s="67"/>
      <c r="J153" s="68"/>
      <c r="K153" s="69"/>
      <c r="L153" s="69"/>
      <c r="M153" s="70"/>
      <c r="N153" s="40"/>
    </row>
    <row r="154" spans="1:14" ht="26.25" customHeight="1" x14ac:dyDescent="0.2">
      <c r="A154" s="46" t="s">
        <v>93</v>
      </c>
      <c r="B154" s="42"/>
      <c r="C154" s="47" t="s">
        <v>94</v>
      </c>
      <c r="D154" s="35"/>
      <c r="E154" s="36"/>
      <c r="F154" s="36"/>
      <c r="G154" s="37"/>
      <c r="H154" s="38"/>
      <c r="I154" s="38"/>
      <c r="J154" s="37"/>
      <c r="K154" s="37"/>
      <c r="L154" s="37"/>
      <c r="M154" s="39"/>
      <c r="N154" s="40"/>
    </row>
    <row r="155" spans="1:14" ht="14.25" customHeight="1" x14ac:dyDescent="0.2">
      <c r="A155" s="60" t="s">
        <v>27</v>
      </c>
      <c r="B155" s="61"/>
      <c r="C155" s="62" t="s">
        <v>28</v>
      </c>
      <c r="D155" s="35"/>
      <c r="E155" s="36"/>
      <c r="F155" s="36"/>
      <c r="G155" s="37"/>
      <c r="H155" s="38"/>
      <c r="I155" s="38"/>
      <c r="J155" s="37"/>
      <c r="K155" s="37"/>
      <c r="L155" s="37"/>
      <c r="M155" s="39"/>
      <c r="N155" s="40"/>
    </row>
    <row r="156" spans="1:14" ht="19.5" hidden="1" customHeight="1" x14ac:dyDescent="0.2">
      <c r="A156" s="73" t="s">
        <v>56</v>
      </c>
      <c r="B156" s="74"/>
      <c r="C156" s="75" t="s">
        <v>82</v>
      </c>
      <c r="D156" s="76"/>
      <c r="E156" s="77"/>
      <c r="F156" s="78"/>
      <c r="G156" s="79"/>
      <c r="H156" s="80"/>
      <c r="I156" s="80"/>
      <c r="J156" s="18"/>
      <c r="K156" s="18"/>
      <c r="L156" s="18"/>
      <c r="M156" s="81"/>
      <c r="N156" s="82"/>
    </row>
    <row r="157" spans="1:14" ht="14.25" customHeight="1" x14ac:dyDescent="0.2">
      <c r="A157" s="60" t="s">
        <v>27</v>
      </c>
      <c r="B157" s="61"/>
      <c r="C157" s="62" t="s">
        <v>30</v>
      </c>
      <c r="D157" s="35"/>
      <c r="E157" s="36"/>
      <c r="F157" s="36"/>
      <c r="G157" s="37"/>
      <c r="H157" s="38"/>
      <c r="I157" s="38"/>
      <c r="J157" s="37"/>
      <c r="K157" s="37"/>
      <c r="L157" s="37"/>
      <c r="M157" s="39"/>
      <c r="N157" s="40"/>
    </row>
    <row r="158" spans="1:14" ht="19.5" hidden="1" customHeight="1" x14ac:dyDescent="0.2">
      <c r="A158" s="73" t="s">
        <v>56</v>
      </c>
      <c r="B158" s="74"/>
      <c r="C158" s="75" t="s">
        <v>82</v>
      </c>
      <c r="D158" s="76"/>
      <c r="E158" s="77"/>
      <c r="F158" s="78"/>
      <c r="G158" s="79"/>
      <c r="H158" s="80"/>
      <c r="I158" s="80"/>
      <c r="J158" s="18"/>
      <c r="K158" s="18"/>
      <c r="L158" s="18"/>
      <c r="M158" s="81"/>
      <c r="N158" s="82"/>
    </row>
    <row r="159" spans="1:14" ht="14.25" customHeight="1" x14ac:dyDescent="0.2">
      <c r="A159" s="60" t="s">
        <v>27</v>
      </c>
      <c r="B159" s="61"/>
      <c r="C159" s="62" t="s">
        <v>31</v>
      </c>
      <c r="D159" s="63"/>
      <c r="E159" s="83"/>
      <c r="F159" s="83"/>
      <c r="G159" s="84"/>
      <c r="H159" s="66"/>
      <c r="I159" s="67"/>
      <c r="J159" s="68"/>
      <c r="K159" s="69"/>
      <c r="L159" s="69"/>
      <c r="M159" s="70"/>
      <c r="N159" s="40"/>
    </row>
    <row r="160" spans="1:14" ht="14.25" customHeight="1" x14ac:dyDescent="0.2">
      <c r="A160" s="60" t="s">
        <v>27</v>
      </c>
      <c r="B160" s="61"/>
      <c r="C160" s="62" t="s">
        <v>32</v>
      </c>
      <c r="D160" s="63"/>
      <c r="E160" s="83"/>
      <c r="F160" s="83"/>
      <c r="G160" s="84"/>
      <c r="H160" s="66"/>
      <c r="I160" s="67"/>
      <c r="J160" s="68"/>
      <c r="K160" s="69"/>
      <c r="L160" s="69"/>
      <c r="M160" s="70"/>
      <c r="N160" s="40"/>
    </row>
    <row r="161" spans="1:14" ht="14.25" customHeight="1" x14ac:dyDescent="0.2">
      <c r="A161" s="60" t="s">
        <v>27</v>
      </c>
      <c r="B161" s="61"/>
      <c r="C161" s="62" t="s">
        <v>33</v>
      </c>
      <c r="D161" s="63"/>
      <c r="E161" s="83"/>
      <c r="F161" s="83"/>
      <c r="G161" s="84"/>
      <c r="H161" s="66"/>
      <c r="I161" s="67"/>
      <c r="J161" s="68"/>
      <c r="K161" s="69"/>
      <c r="L161" s="69"/>
      <c r="M161" s="70"/>
      <c r="N161" s="40"/>
    </row>
    <row r="162" spans="1:14" ht="26.25" customHeight="1" x14ac:dyDescent="0.2">
      <c r="A162" s="46" t="s">
        <v>95</v>
      </c>
      <c r="B162" s="42"/>
      <c r="C162" s="47" t="s">
        <v>96</v>
      </c>
      <c r="D162" s="35"/>
      <c r="E162" s="36"/>
      <c r="F162" s="36"/>
      <c r="G162" s="37"/>
      <c r="H162" s="38"/>
      <c r="I162" s="38"/>
      <c r="J162" s="37"/>
      <c r="K162" s="37"/>
      <c r="L162" s="37"/>
      <c r="M162" s="39"/>
      <c r="N162" s="40"/>
    </row>
    <row r="163" spans="1:14" ht="14.25" customHeight="1" x14ac:dyDescent="0.2">
      <c r="A163" s="60" t="s">
        <v>27</v>
      </c>
      <c r="B163" s="61"/>
      <c r="C163" s="62" t="s">
        <v>28</v>
      </c>
      <c r="D163" s="35"/>
      <c r="E163" s="36"/>
      <c r="F163" s="36"/>
      <c r="G163" s="37"/>
      <c r="H163" s="38"/>
      <c r="I163" s="38"/>
      <c r="J163" s="37"/>
      <c r="K163" s="37"/>
      <c r="L163" s="37"/>
      <c r="M163" s="39"/>
      <c r="N163" s="40"/>
    </row>
    <row r="164" spans="1:14" ht="19.5" hidden="1" customHeight="1" x14ac:dyDescent="0.2">
      <c r="A164" s="73" t="s">
        <v>56</v>
      </c>
      <c r="B164" s="74"/>
      <c r="C164" s="75" t="s">
        <v>82</v>
      </c>
      <c r="D164" s="76"/>
      <c r="E164" s="77"/>
      <c r="F164" s="78"/>
      <c r="G164" s="79"/>
      <c r="H164" s="80"/>
      <c r="I164" s="80"/>
      <c r="J164" s="18"/>
      <c r="K164" s="18"/>
      <c r="L164" s="18"/>
      <c r="M164" s="81"/>
      <c r="N164" s="82"/>
    </row>
    <row r="165" spans="1:14" ht="14.25" customHeight="1" x14ac:dyDescent="0.2">
      <c r="A165" s="60" t="s">
        <v>27</v>
      </c>
      <c r="B165" s="61"/>
      <c r="C165" s="62" t="s">
        <v>30</v>
      </c>
      <c r="D165" s="35"/>
      <c r="E165" s="36"/>
      <c r="F165" s="36"/>
      <c r="G165" s="37"/>
      <c r="H165" s="38"/>
      <c r="I165" s="38"/>
      <c r="J165" s="37"/>
      <c r="K165" s="37"/>
      <c r="L165" s="37"/>
      <c r="M165" s="39"/>
      <c r="N165" s="40"/>
    </row>
    <row r="166" spans="1:14" ht="19.5" hidden="1" customHeight="1" x14ac:dyDescent="0.2">
      <c r="A166" s="73" t="s">
        <v>56</v>
      </c>
      <c r="B166" s="74"/>
      <c r="C166" s="75" t="s">
        <v>82</v>
      </c>
      <c r="D166" s="76"/>
      <c r="E166" s="77"/>
      <c r="F166" s="78"/>
      <c r="G166" s="79"/>
      <c r="H166" s="80"/>
      <c r="I166" s="80"/>
      <c r="J166" s="18"/>
      <c r="K166" s="18"/>
      <c r="L166" s="18"/>
      <c r="M166" s="81"/>
      <c r="N166" s="82"/>
    </row>
    <row r="167" spans="1:14" ht="14.25" customHeight="1" x14ac:dyDescent="0.2">
      <c r="A167" s="60" t="s">
        <v>27</v>
      </c>
      <c r="B167" s="61"/>
      <c r="C167" s="62" t="s">
        <v>31</v>
      </c>
      <c r="D167" s="63"/>
      <c r="E167" s="83"/>
      <c r="F167" s="83"/>
      <c r="G167" s="84"/>
      <c r="H167" s="66"/>
      <c r="I167" s="67"/>
      <c r="J167" s="68"/>
      <c r="K167" s="69"/>
      <c r="L167" s="69"/>
      <c r="M167" s="70"/>
      <c r="N167" s="40"/>
    </row>
    <row r="168" spans="1:14" ht="14.25" customHeight="1" x14ac:dyDescent="0.2">
      <c r="A168" s="60" t="s">
        <v>27</v>
      </c>
      <c r="B168" s="61"/>
      <c r="C168" s="62" t="s">
        <v>32</v>
      </c>
      <c r="D168" s="63"/>
      <c r="E168" s="83"/>
      <c r="F168" s="83"/>
      <c r="G168" s="84"/>
      <c r="H168" s="66"/>
      <c r="I168" s="67"/>
      <c r="J168" s="68"/>
      <c r="K168" s="69"/>
      <c r="L168" s="69"/>
      <c r="M168" s="70"/>
      <c r="N168" s="40"/>
    </row>
    <row r="169" spans="1:14" ht="14.25" customHeight="1" x14ac:dyDescent="0.2">
      <c r="A169" s="60" t="s">
        <v>27</v>
      </c>
      <c r="B169" s="61"/>
      <c r="C169" s="62" t="s">
        <v>33</v>
      </c>
      <c r="D169" s="63"/>
      <c r="E169" s="83"/>
      <c r="F169" s="83"/>
      <c r="G169" s="84"/>
      <c r="H169" s="66"/>
      <c r="I169" s="67"/>
      <c r="J169" s="68"/>
      <c r="K169" s="69"/>
      <c r="L169" s="69"/>
      <c r="M169" s="70"/>
      <c r="N169" s="40"/>
    </row>
    <row r="170" spans="1:14" ht="26.25" customHeight="1" x14ac:dyDescent="0.2">
      <c r="A170" s="46" t="s">
        <v>97</v>
      </c>
      <c r="B170" s="42"/>
      <c r="C170" s="47" t="s">
        <v>98</v>
      </c>
      <c r="D170" s="35"/>
      <c r="E170" s="36"/>
      <c r="F170" s="36"/>
      <c r="G170" s="37"/>
      <c r="H170" s="38"/>
      <c r="I170" s="38"/>
      <c r="J170" s="37"/>
      <c r="K170" s="37"/>
      <c r="L170" s="37"/>
      <c r="M170" s="39"/>
      <c r="N170" s="40"/>
    </row>
    <row r="171" spans="1:14" ht="14.25" customHeight="1" x14ac:dyDescent="0.2">
      <c r="A171" s="60" t="s">
        <v>27</v>
      </c>
      <c r="B171" s="61"/>
      <c r="C171" s="62" t="s">
        <v>28</v>
      </c>
      <c r="D171" s="35"/>
      <c r="E171" s="36"/>
      <c r="F171" s="36"/>
      <c r="G171" s="37"/>
      <c r="H171" s="38"/>
      <c r="I171" s="38"/>
      <c r="J171" s="37"/>
      <c r="K171" s="37"/>
      <c r="L171" s="37"/>
      <c r="M171" s="39"/>
      <c r="N171" s="40"/>
    </row>
    <row r="172" spans="1:14" ht="19.5" hidden="1" customHeight="1" x14ac:dyDescent="0.2">
      <c r="A172" s="73" t="s">
        <v>56</v>
      </c>
      <c r="B172" s="74"/>
      <c r="C172" s="75" t="s">
        <v>82</v>
      </c>
      <c r="D172" s="76"/>
      <c r="E172" s="77"/>
      <c r="F172" s="78"/>
      <c r="G172" s="79"/>
      <c r="H172" s="80"/>
      <c r="I172" s="80"/>
      <c r="J172" s="18"/>
      <c r="K172" s="18"/>
      <c r="L172" s="18"/>
      <c r="M172" s="81"/>
      <c r="N172" s="82"/>
    </row>
    <row r="173" spans="1:14" ht="14.25" customHeight="1" x14ac:dyDescent="0.2">
      <c r="A173" s="60" t="s">
        <v>27</v>
      </c>
      <c r="B173" s="61"/>
      <c r="C173" s="62" t="s">
        <v>30</v>
      </c>
      <c r="D173" s="35"/>
      <c r="E173" s="36"/>
      <c r="F173" s="36"/>
      <c r="G173" s="37"/>
      <c r="H173" s="38"/>
      <c r="I173" s="38"/>
      <c r="J173" s="37"/>
      <c r="K173" s="37"/>
      <c r="L173" s="37"/>
      <c r="M173" s="39"/>
      <c r="N173" s="40"/>
    </row>
    <row r="174" spans="1:14" ht="19.5" hidden="1" customHeight="1" x14ac:dyDescent="0.2">
      <c r="A174" s="73" t="s">
        <v>56</v>
      </c>
      <c r="B174" s="74"/>
      <c r="C174" s="75" t="s">
        <v>82</v>
      </c>
      <c r="D174" s="76"/>
      <c r="E174" s="77"/>
      <c r="F174" s="78"/>
      <c r="G174" s="79"/>
      <c r="H174" s="80"/>
      <c r="I174" s="80"/>
      <c r="J174" s="18"/>
      <c r="K174" s="18"/>
      <c r="L174" s="18"/>
      <c r="M174" s="81"/>
      <c r="N174" s="82"/>
    </row>
    <row r="175" spans="1:14" ht="31.5" hidden="1" customHeight="1" x14ac:dyDescent="0.2">
      <c r="A175" s="112" t="s">
        <v>99</v>
      </c>
      <c r="B175" s="113"/>
      <c r="C175" s="114"/>
      <c r="D175" s="115"/>
      <c r="E175" s="116"/>
      <c r="F175" s="117"/>
      <c r="G175" s="118"/>
      <c r="H175" s="115"/>
      <c r="I175" s="115"/>
      <c r="J175" s="48"/>
      <c r="K175" s="48"/>
      <c r="L175" s="48"/>
      <c r="M175" s="49">
        <f>M$107+M$109+M$115+M$117+M$123+M$125+M$131+M$133+M$139+M$141+M$147+M$149+M$155+M$157+M$163+M$165+M$171+M$173</f>
        <v>0</v>
      </c>
      <c r="N175" s="50"/>
    </row>
    <row r="176" spans="1:14" ht="14.25" customHeight="1" x14ac:dyDescent="0.2">
      <c r="A176" s="60" t="s">
        <v>27</v>
      </c>
      <c r="B176" s="61"/>
      <c r="C176" s="62" t="s">
        <v>31</v>
      </c>
      <c r="D176" s="63"/>
      <c r="E176" s="83"/>
      <c r="F176" s="83"/>
      <c r="G176" s="84"/>
      <c r="H176" s="66"/>
      <c r="I176" s="67"/>
      <c r="J176" s="68"/>
      <c r="K176" s="69"/>
      <c r="L176" s="69"/>
      <c r="M176" s="70"/>
      <c r="N176" s="40"/>
    </row>
    <row r="177" spans="1:14" ht="14.25" customHeight="1" x14ac:dyDescent="0.2">
      <c r="A177" s="60" t="s">
        <v>27</v>
      </c>
      <c r="B177" s="61"/>
      <c r="C177" s="62" t="s">
        <v>32</v>
      </c>
      <c r="D177" s="63"/>
      <c r="E177" s="83"/>
      <c r="F177" s="83"/>
      <c r="G177" s="84"/>
      <c r="H177" s="66"/>
      <c r="I177" s="67"/>
      <c r="J177" s="68"/>
      <c r="K177" s="69"/>
      <c r="L177" s="69"/>
      <c r="M177" s="70"/>
      <c r="N177" s="40"/>
    </row>
    <row r="178" spans="1:14" ht="14.25" customHeight="1" x14ac:dyDescent="0.2">
      <c r="A178" s="60" t="s">
        <v>27</v>
      </c>
      <c r="B178" s="61"/>
      <c r="C178" s="62" t="s">
        <v>33</v>
      </c>
      <c r="D178" s="63"/>
      <c r="E178" s="83"/>
      <c r="F178" s="83"/>
      <c r="G178" s="84"/>
      <c r="H178" s="66"/>
      <c r="I178" s="67"/>
      <c r="J178" s="68"/>
      <c r="K178" s="69"/>
      <c r="L178" s="69"/>
      <c r="M178" s="70"/>
      <c r="N178" s="40"/>
    </row>
    <row r="179" spans="1:14" ht="27.75" customHeight="1" x14ac:dyDescent="0.2">
      <c r="A179" s="44" t="s">
        <v>100</v>
      </c>
      <c r="B179" s="42"/>
      <c r="C179" s="45" t="s">
        <v>101</v>
      </c>
      <c r="D179" s="35"/>
      <c r="E179" s="36"/>
      <c r="F179" s="36"/>
      <c r="G179" s="37"/>
      <c r="H179" s="38"/>
      <c r="I179" s="38"/>
      <c r="J179" s="37"/>
      <c r="K179" s="37"/>
      <c r="L179" s="37"/>
      <c r="M179" s="39"/>
      <c r="N179" s="40"/>
    </row>
    <row r="180" spans="1:14" ht="27.75" customHeight="1" x14ac:dyDescent="0.2">
      <c r="A180" s="46" t="s">
        <v>102</v>
      </c>
      <c r="B180" s="42"/>
      <c r="C180" s="47" t="s">
        <v>103</v>
      </c>
      <c r="D180" s="35"/>
      <c r="E180" s="36"/>
      <c r="F180" s="36"/>
      <c r="G180" s="37"/>
      <c r="H180" s="38"/>
      <c r="I180" s="38"/>
      <c r="J180" s="37"/>
      <c r="K180" s="37"/>
      <c r="L180" s="37"/>
      <c r="M180" s="39"/>
      <c r="N180" s="40"/>
    </row>
    <row r="181" spans="1:14" ht="14.25" customHeight="1" x14ac:dyDescent="0.2">
      <c r="A181" s="60" t="s">
        <v>27</v>
      </c>
      <c r="B181" s="61"/>
      <c r="C181" s="62" t="s">
        <v>28</v>
      </c>
      <c r="D181" s="35"/>
      <c r="E181" s="36"/>
      <c r="F181" s="36"/>
      <c r="G181" s="37"/>
      <c r="H181" s="38"/>
      <c r="I181" s="38"/>
      <c r="J181" s="37"/>
      <c r="K181" s="37"/>
      <c r="L181" s="37"/>
      <c r="M181" s="39"/>
      <c r="N181" s="40"/>
    </row>
    <row r="182" spans="1:14" ht="31.5" hidden="1" customHeight="1" x14ac:dyDescent="0.2">
      <c r="A182" s="73" t="s">
        <v>56</v>
      </c>
      <c r="B182" s="74"/>
      <c r="C182" s="75" t="s">
        <v>70</v>
      </c>
      <c r="D182" s="76"/>
      <c r="E182" s="77"/>
      <c r="F182" s="78"/>
      <c r="G182" s="79"/>
      <c r="H182" s="80"/>
      <c r="I182" s="80"/>
      <c r="J182" s="18"/>
      <c r="K182" s="18"/>
      <c r="L182" s="18"/>
      <c r="M182" s="81"/>
      <c r="N182" s="82"/>
    </row>
    <row r="183" spans="1:14" ht="14.25" customHeight="1" x14ac:dyDescent="0.2">
      <c r="A183" s="60" t="s">
        <v>27</v>
      </c>
      <c r="B183" s="61"/>
      <c r="C183" s="62" t="s">
        <v>30</v>
      </c>
      <c r="D183" s="35"/>
      <c r="E183" s="36"/>
      <c r="F183" s="36"/>
      <c r="G183" s="37"/>
      <c r="H183" s="38"/>
      <c r="I183" s="38"/>
      <c r="J183" s="37"/>
      <c r="K183" s="37"/>
      <c r="L183" s="37"/>
      <c r="M183" s="39"/>
      <c r="N183" s="40"/>
    </row>
    <row r="184" spans="1:14" ht="31.5" hidden="1" customHeight="1" x14ac:dyDescent="0.2">
      <c r="A184" s="73" t="s">
        <v>56</v>
      </c>
      <c r="B184" s="74"/>
      <c r="C184" s="75" t="s">
        <v>70</v>
      </c>
      <c r="D184" s="76"/>
      <c r="E184" s="77"/>
      <c r="F184" s="78"/>
      <c r="G184" s="79"/>
      <c r="H184" s="80"/>
      <c r="I184" s="80"/>
      <c r="J184" s="18"/>
      <c r="K184" s="18"/>
      <c r="L184" s="18"/>
      <c r="M184" s="81"/>
      <c r="N184" s="82"/>
    </row>
    <row r="185" spans="1:14" ht="14.25" customHeight="1" x14ac:dyDescent="0.2">
      <c r="A185" s="60" t="s">
        <v>27</v>
      </c>
      <c r="B185" s="61"/>
      <c r="C185" s="62" t="s">
        <v>31</v>
      </c>
      <c r="D185" s="63"/>
      <c r="E185" s="83"/>
      <c r="F185" s="83"/>
      <c r="G185" s="84"/>
      <c r="H185" s="66"/>
      <c r="I185" s="67"/>
      <c r="J185" s="68"/>
      <c r="K185" s="69"/>
      <c r="L185" s="69"/>
      <c r="M185" s="70"/>
      <c r="N185" s="40"/>
    </row>
    <row r="186" spans="1:14" ht="14.25" customHeight="1" x14ac:dyDescent="0.2">
      <c r="A186" s="60" t="s">
        <v>27</v>
      </c>
      <c r="B186" s="61"/>
      <c r="C186" s="62" t="s">
        <v>32</v>
      </c>
      <c r="D186" s="63"/>
      <c r="E186" s="83"/>
      <c r="F186" s="83"/>
      <c r="G186" s="84"/>
      <c r="H186" s="66"/>
      <c r="I186" s="67"/>
      <c r="J186" s="68"/>
      <c r="K186" s="69"/>
      <c r="L186" s="69"/>
      <c r="M186" s="70"/>
      <c r="N186" s="40"/>
    </row>
    <row r="187" spans="1:14" ht="14.25" customHeight="1" x14ac:dyDescent="0.2">
      <c r="A187" s="60" t="s">
        <v>27</v>
      </c>
      <c r="B187" s="61"/>
      <c r="C187" s="62" t="s">
        <v>33</v>
      </c>
      <c r="D187" s="63"/>
      <c r="E187" s="83"/>
      <c r="F187" s="83"/>
      <c r="G187" s="84"/>
      <c r="H187" s="66"/>
      <c r="I187" s="67"/>
      <c r="J187" s="68"/>
      <c r="K187" s="69"/>
      <c r="L187" s="69"/>
      <c r="M187" s="70"/>
      <c r="N187" s="40"/>
    </row>
    <row r="188" spans="1:14" ht="26.25" customHeight="1" x14ac:dyDescent="0.2">
      <c r="A188" s="46" t="s">
        <v>104</v>
      </c>
      <c r="B188" s="42"/>
      <c r="C188" s="47" t="s">
        <v>105</v>
      </c>
      <c r="D188" s="35"/>
      <c r="E188" s="36"/>
      <c r="F188" s="36"/>
      <c r="G188" s="37"/>
      <c r="H188" s="38"/>
      <c r="I188" s="38"/>
      <c r="J188" s="37"/>
      <c r="K188" s="37"/>
      <c r="L188" s="37"/>
      <c r="M188" s="39"/>
      <c r="N188" s="40"/>
    </row>
    <row r="189" spans="1:14" ht="14.25" customHeight="1" x14ac:dyDescent="0.2">
      <c r="A189" s="60" t="s">
        <v>27</v>
      </c>
      <c r="B189" s="61"/>
      <c r="C189" s="62" t="s">
        <v>28</v>
      </c>
      <c r="D189" s="35"/>
      <c r="E189" s="36"/>
      <c r="F189" s="36"/>
      <c r="G189" s="37"/>
      <c r="H189" s="38"/>
      <c r="I189" s="38"/>
      <c r="J189" s="37"/>
      <c r="K189" s="37"/>
      <c r="L189" s="37"/>
      <c r="M189" s="39"/>
      <c r="N189" s="40"/>
    </row>
    <row r="190" spans="1:14" ht="19.5" hidden="1" customHeight="1" x14ac:dyDescent="0.2">
      <c r="A190" s="73" t="s">
        <v>56</v>
      </c>
      <c r="B190" s="74"/>
      <c r="C190" s="75" t="s">
        <v>82</v>
      </c>
      <c r="D190" s="76"/>
      <c r="E190" s="77"/>
      <c r="F190" s="78"/>
      <c r="G190" s="79"/>
      <c r="H190" s="80"/>
      <c r="I190" s="80"/>
      <c r="J190" s="18"/>
      <c r="K190" s="18"/>
      <c r="L190" s="18"/>
      <c r="M190" s="81"/>
      <c r="N190" s="82"/>
    </row>
    <row r="191" spans="1:14" ht="14.25" customHeight="1" x14ac:dyDescent="0.2">
      <c r="A191" s="60" t="s">
        <v>27</v>
      </c>
      <c r="B191" s="61"/>
      <c r="C191" s="62" t="s">
        <v>30</v>
      </c>
      <c r="D191" s="35"/>
      <c r="E191" s="36"/>
      <c r="F191" s="36"/>
      <c r="G191" s="37"/>
      <c r="H191" s="38"/>
      <c r="I191" s="38"/>
      <c r="J191" s="37"/>
      <c r="K191" s="37"/>
      <c r="L191" s="37"/>
      <c r="M191" s="39"/>
      <c r="N191" s="40"/>
    </row>
    <row r="192" spans="1:14" ht="19.5" hidden="1" customHeight="1" x14ac:dyDescent="0.2">
      <c r="A192" s="73" t="s">
        <v>56</v>
      </c>
      <c r="B192" s="74"/>
      <c r="C192" s="75" t="s">
        <v>82</v>
      </c>
      <c r="D192" s="76"/>
      <c r="E192" s="77"/>
      <c r="F192" s="78"/>
      <c r="G192" s="79"/>
      <c r="H192" s="80"/>
      <c r="I192" s="80"/>
      <c r="J192" s="18"/>
      <c r="K192" s="18"/>
      <c r="L192" s="18"/>
      <c r="M192" s="81"/>
      <c r="N192" s="82"/>
    </row>
    <row r="193" spans="1:14" ht="14.25" customHeight="1" x14ac:dyDescent="0.2">
      <c r="A193" s="60" t="s">
        <v>27</v>
      </c>
      <c r="B193" s="61"/>
      <c r="C193" s="62" t="s">
        <v>31</v>
      </c>
      <c r="D193" s="63"/>
      <c r="E193" s="83"/>
      <c r="F193" s="83"/>
      <c r="G193" s="84"/>
      <c r="H193" s="66"/>
      <c r="I193" s="67"/>
      <c r="J193" s="68"/>
      <c r="K193" s="69"/>
      <c r="L193" s="69"/>
      <c r="M193" s="70"/>
      <c r="N193" s="40"/>
    </row>
    <row r="194" spans="1:14" ht="14.25" customHeight="1" x14ac:dyDescent="0.2">
      <c r="A194" s="60" t="s">
        <v>27</v>
      </c>
      <c r="B194" s="61"/>
      <c r="C194" s="62" t="s">
        <v>32</v>
      </c>
      <c r="D194" s="63"/>
      <c r="E194" s="83"/>
      <c r="F194" s="83"/>
      <c r="G194" s="84"/>
      <c r="H194" s="66"/>
      <c r="I194" s="67"/>
      <c r="J194" s="68"/>
      <c r="K194" s="69"/>
      <c r="L194" s="69"/>
      <c r="M194" s="70"/>
      <c r="N194" s="40"/>
    </row>
    <row r="195" spans="1:14" ht="14.25" customHeight="1" x14ac:dyDescent="0.2">
      <c r="A195" s="60" t="s">
        <v>27</v>
      </c>
      <c r="B195" s="61"/>
      <c r="C195" s="62" t="s">
        <v>33</v>
      </c>
      <c r="D195" s="63"/>
      <c r="E195" s="83"/>
      <c r="F195" s="83"/>
      <c r="G195" s="84"/>
      <c r="H195" s="66"/>
      <c r="I195" s="67"/>
      <c r="J195" s="68"/>
      <c r="K195" s="69"/>
      <c r="L195" s="69"/>
      <c r="M195" s="70"/>
      <c r="N195" s="40"/>
    </row>
    <row r="196" spans="1:14" ht="26.25" customHeight="1" x14ac:dyDescent="0.2">
      <c r="A196" s="46" t="s">
        <v>106</v>
      </c>
      <c r="B196" s="42"/>
      <c r="C196" s="47" t="s">
        <v>107</v>
      </c>
      <c r="D196" s="35"/>
      <c r="E196" s="36"/>
      <c r="F196" s="36"/>
      <c r="G196" s="37"/>
      <c r="H196" s="38"/>
      <c r="I196" s="38"/>
      <c r="J196" s="37"/>
      <c r="K196" s="37"/>
      <c r="L196" s="37"/>
      <c r="M196" s="39"/>
      <c r="N196" s="40"/>
    </row>
    <row r="197" spans="1:14" ht="14.25" customHeight="1" x14ac:dyDescent="0.2">
      <c r="A197" s="60" t="s">
        <v>27</v>
      </c>
      <c r="B197" s="61"/>
      <c r="C197" s="62" t="s">
        <v>28</v>
      </c>
      <c r="D197" s="35"/>
      <c r="E197" s="36"/>
      <c r="F197" s="36"/>
      <c r="G197" s="37"/>
      <c r="H197" s="38"/>
      <c r="I197" s="38"/>
      <c r="J197" s="37"/>
      <c r="K197" s="37"/>
      <c r="L197" s="37"/>
      <c r="M197" s="39"/>
      <c r="N197" s="40"/>
    </row>
    <row r="198" spans="1:14" ht="19.5" hidden="1" customHeight="1" x14ac:dyDescent="0.2">
      <c r="A198" s="73" t="s">
        <v>56</v>
      </c>
      <c r="B198" s="74"/>
      <c r="C198" s="75" t="s">
        <v>82</v>
      </c>
      <c r="D198" s="76"/>
      <c r="E198" s="77"/>
      <c r="F198" s="78"/>
      <c r="G198" s="79"/>
      <c r="H198" s="80"/>
      <c r="I198" s="80"/>
      <c r="J198" s="18"/>
      <c r="K198" s="18"/>
      <c r="L198" s="18"/>
      <c r="M198" s="81"/>
      <c r="N198" s="82"/>
    </row>
    <row r="199" spans="1:14" ht="14.25" customHeight="1" x14ac:dyDescent="0.2">
      <c r="A199" s="60" t="s">
        <v>27</v>
      </c>
      <c r="B199" s="61"/>
      <c r="C199" s="62" t="s">
        <v>30</v>
      </c>
      <c r="D199" s="35"/>
      <c r="E199" s="36"/>
      <c r="F199" s="36"/>
      <c r="G199" s="37"/>
      <c r="H199" s="38"/>
      <c r="I199" s="38"/>
      <c r="J199" s="37"/>
      <c r="K199" s="37"/>
      <c r="L199" s="37"/>
      <c r="M199" s="39"/>
      <c r="N199" s="40"/>
    </row>
    <row r="200" spans="1:14" ht="19.5" hidden="1" customHeight="1" x14ac:dyDescent="0.2">
      <c r="A200" s="73" t="s">
        <v>56</v>
      </c>
      <c r="B200" s="74"/>
      <c r="C200" s="75" t="s">
        <v>82</v>
      </c>
      <c r="D200" s="76"/>
      <c r="E200" s="77"/>
      <c r="F200" s="78"/>
      <c r="G200" s="79"/>
      <c r="H200" s="80"/>
      <c r="I200" s="80"/>
      <c r="J200" s="18"/>
      <c r="K200" s="18"/>
      <c r="L200" s="18"/>
      <c r="M200" s="81"/>
      <c r="N200" s="82"/>
    </row>
    <row r="201" spans="1:14" ht="14.25" customHeight="1" x14ac:dyDescent="0.2">
      <c r="A201" s="60" t="s">
        <v>27</v>
      </c>
      <c r="B201" s="61"/>
      <c r="C201" s="62" t="s">
        <v>31</v>
      </c>
      <c r="D201" s="63"/>
      <c r="E201" s="83"/>
      <c r="F201" s="83"/>
      <c r="G201" s="84"/>
      <c r="H201" s="66"/>
      <c r="I201" s="67"/>
      <c r="J201" s="68"/>
      <c r="K201" s="69"/>
      <c r="L201" s="69"/>
      <c r="M201" s="70"/>
      <c r="N201" s="40"/>
    </row>
    <row r="202" spans="1:14" ht="14.25" customHeight="1" x14ac:dyDescent="0.2">
      <c r="A202" s="60" t="s">
        <v>27</v>
      </c>
      <c r="B202" s="61"/>
      <c r="C202" s="62" t="s">
        <v>32</v>
      </c>
      <c r="D202" s="63"/>
      <c r="E202" s="83"/>
      <c r="F202" s="83"/>
      <c r="G202" s="84"/>
      <c r="H202" s="66"/>
      <c r="I202" s="67"/>
      <c r="J202" s="68"/>
      <c r="K202" s="69"/>
      <c r="L202" s="69"/>
      <c r="M202" s="70"/>
      <c r="N202" s="40"/>
    </row>
    <row r="203" spans="1:14" ht="14.25" customHeight="1" x14ac:dyDescent="0.2">
      <c r="A203" s="60" t="s">
        <v>27</v>
      </c>
      <c r="B203" s="61"/>
      <c r="C203" s="62" t="s">
        <v>33</v>
      </c>
      <c r="D203" s="63"/>
      <c r="E203" s="83"/>
      <c r="F203" s="83"/>
      <c r="G203" s="84"/>
      <c r="H203" s="66"/>
      <c r="I203" s="67"/>
      <c r="J203" s="68"/>
      <c r="K203" s="69"/>
      <c r="L203" s="69"/>
      <c r="M203" s="70"/>
      <c r="N203" s="40"/>
    </row>
    <row r="204" spans="1:14" ht="26.25" customHeight="1" x14ac:dyDescent="0.2">
      <c r="A204" s="46" t="s">
        <v>108</v>
      </c>
      <c r="B204" s="42"/>
      <c r="C204" s="47" t="s">
        <v>109</v>
      </c>
      <c r="D204" s="35"/>
      <c r="E204" s="36"/>
      <c r="F204" s="36"/>
      <c r="G204" s="37"/>
      <c r="H204" s="38"/>
      <c r="I204" s="38"/>
      <c r="J204" s="37"/>
      <c r="K204" s="37"/>
      <c r="L204" s="37"/>
      <c r="M204" s="39"/>
      <c r="N204" s="40"/>
    </row>
    <row r="205" spans="1:14" ht="14.25" customHeight="1" x14ac:dyDescent="0.2">
      <c r="A205" s="60" t="s">
        <v>27</v>
      </c>
      <c r="B205" s="61"/>
      <c r="C205" s="62" t="s">
        <v>28</v>
      </c>
      <c r="D205" s="35"/>
      <c r="E205" s="36"/>
      <c r="F205" s="36"/>
      <c r="G205" s="37"/>
      <c r="H205" s="38"/>
      <c r="I205" s="38"/>
      <c r="J205" s="37"/>
      <c r="K205" s="37"/>
      <c r="L205" s="37"/>
      <c r="M205" s="39"/>
      <c r="N205" s="40"/>
    </row>
    <row r="206" spans="1:14" ht="19.5" hidden="1" customHeight="1" x14ac:dyDescent="0.2">
      <c r="A206" s="73" t="s">
        <v>56</v>
      </c>
      <c r="B206" s="74"/>
      <c r="C206" s="75" t="s">
        <v>82</v>
      </c>
      <c r="D206" s="76"/>
      <c r="E206" s="77"/>
      <c r="F206" s="78"/>
      <c r="G206" s="79"/>
      <c r="H206" s="80"/>
      <c r="I206" s="80"/>
      <c r="J206" s="18"/>
      <c r="K206" s="18"/>
      <c r="L206" s="18"/>
      <c r="M206" s="81"/>
      <c r="N206" s="82"/>
    </row>
    <row r="207" spans="1:14" ht="14.25" customHeight="1" x14ac:dyDescent="0.2">
      <c r="A207" s="60" t="s">
        <v>27</v>
      </c>
      <c r="B207" s="61"/>
      <c r="C207" s="62" t="s">
        <v>30</v>
      </c>
      <c r="D207" s="35"/>
      <c r="E207" s="36"/>
      <c r="F207" s="36"/>
      <c r="G207" s="37"/>
      <c r="H207" s="38"/>
      <c r="I207" s="38"/>
      <c r="J207" s="37"/>
      <c r="K207" s="37"/>
      <c r="L207" s="37"/>
      <c r="M207" s="39"/>
      <c r="N207" s="40"/>
    </row>
    <row r="208" spans="1:14" ht="19.5" hidden="1" customHeight="1" x14ac:dyDescent="0.2">
      <c r="A208" s="73" t="s">
        <v>56</v>
      </c>
      <c r="B208" s="74"/>
      <c r="C208" s="75" t="s">
        <v>82</v>
      </c>
      <c r="D208" s="76"/>
      <c r="E208" s="77"/>
      <c r="F208" s="78"/>
      <c r="G208" s="79"/>
      <c r="H208" s="80"/>
      <c r="I208" s="80"/>
      <c r="J208" s="18"/>
      <c r="K208" s="18"/>
      <c r="L208" s="18"/>
      <c r="M208" s="81"/>
      <c r="N208" s="82"/>
    </row>
    <row r="209" spans="1:14" ht="31.5" hidden="1" customHeight="1" x14ac:dyDescent="0.2">
      <c r="A209" s="112" t="s">
        <v>110</v>
      </c>
      <c r="B209" s="113"/>
      <c r="C209" s="114"/>
      <c r="D209" s="115"/>
      <c r="E209" s="116"/>
      <c r="F209" s="117"/>
      <c r="G209" s="118"/>
      <c r="H209" s="115"/>
      <c r="I209" s="115"/>
      <c r="J209" s="48"/>
      <c r="K209" s="48"/>
      <c r="L209" s="48"/>
      <c r="M209" s="49">
        <f>M$181+M$183+M$189+M$191+M$197+M$199+M$205+M$207</f>
        <v>0</v>
      </c>
      <c r="N209" s="50"/>
    </row>
    <row r="210" spans="1:14" ht="14.25" customHeight="1" x14ac:dyDescent="0.2">
      <c r="A210" s="60" t="s">
        <v>27</v>
      </c>
      <c r="B210" s="61"/>
      <c r="C210" s="62" t="s">
        <v>31</v>
      </c>
      <c r="D210" s="63"/>
      <c r="E210" s="83"/>
      <c r="F210" s="83"/>
      <c r="G210" s="84"/>
      <c r="H210" s="66"/>
      <c r="I210" s="67"/>
      <c r="J210" s="68"/>
      <c r="K210" s="69"/>
      <c r="L210" s="69"/>
      <c r="M210" s="70"/>
      <c r="N210" s="40"/>
    </row>
    <row r="211" spans="1:14" ht="14.25" customHeight="1" x14ac:dyDescent="0.2">
      <c r="A211" s="60" t="s">
        <v>27</v>
      </c>
      <c r="B211" s="61"/>
      <c r="C211" s="62" t="s">
        <v>32</v>
      </c>
      <c r="D211" s="63"/>
      <c r="E211" s="83"/>
      <c r="F211" s="83"/>
      <c r="G211" s="84"/>
      <c r="H211" s="66"/>
      <c r="I211" s="67"/>
      <c r="J211" s="68"/>
      <c r="K211" s="69"/>
      <c r="L211" s="69"/>
      <c r="M211" s="70"/>
      <c r="N211" s="40"/>
    </row>
    <row r="212" spans="1:14" ht="14.25" customHeight="1" x14ac:dyDescent="0.2">
      <c r="A212" s="60" t="s">
        <v>27</v>
      </c>
      <c r="B212" s="61"/>
      <c r="C212" s="62" t="s">
        <v>33</v>
      </c>
      <c r="D212" s="63"/>
      <c r="E212" s="83"/>
      <c r="F212" s="83"/>
      <c r="G212" s="84"/>
      <c r="H212" s="66"/>
      <c r="I212" s="67"/>
      <c r="J212" s="68"/>
      <c r="K212" s="69"/>
      <c r="L212" s="69"/>
      <c r="M212" s="70"/>
      <c r="N212" s="40"/>
    </row>
    <row r="213" spans="1:14" ht="27.75" customHeight="1" x14ac:dyDescent="0.2">
      <c r="A213" s="44" t="s">
        <v>111</v>
      </c>
      <c r="B213" s="42"/>
      <c r="C213" s="45" t="s">
        <v>112</v>
      </c>
      <c r="D213" s="35"/>
      <c r="E213" s="36"/>
      <c r="F213" s="36"/>
      <c r="G213" s="37"/>
      <c r="H213" s="38"/>
      <c r="I213" s="38"/>
      <c r="J213" s="37"/>
      <c r="K213" s="37"/>
      <c r="L213" s="37"/>
      <c r="M213" s="39"/>
      <c r="N213" s="40"/>
    </row>
    <row r="214" spans="1:14" ht="14.25" customHeight="1" x14ac:dyDescent="0.2">
      <c r="A214" s="60" t="s">
        <v>27</v>
      </c>
      <c r="B214" s="61"/>
      <c r="C214" s="62" t="s">
        <v>28</v>
      </c>
      <c r="D214" s="35"/>
      <c r="E214" s="36"/>
      <c r="F214" s="36"/>
      <c r="G214" s="37"/>
      <c r="H214" s="38"/>
      <c r="I214" s="38"/>
      <c r="J214" s="37"/>
      <c r="K214" s="37"/>
      <c r="L214" s="37"/>
      <c r="M214" s="39"/>
      <c r="N214" s="40"/>
    </row>
    <row r="215" spans="1:14" ht="31.5" hidden="1" customHeight="1" x14ac:dyDescent="0.2">
      <c r="A215" s="73" t="s">
        <v>56</v>
      </c>
      <c r="B215" s="74"/>
      <c r="C215" s="75" t="s">
        <v>70</v>
      </c>
      <c r="D215" s="76"/>
      <c r="E215" s="77"/>
      <c r="F215" s="78"/>
      <c r="G215" s="79"/>
      <c r="H215" s="80"/>
      <c r="I215" s="80"/>
      <c r="J215" s="18"/>
      <c r="K215" s="18"/>
      <c r="L215" s="18"/>
      <c r="M215" s="81"/>
      <c r="N215" s="82"/>
    </row>
    <row r="216" spans="1:14" ht="14.25" customHeight="1" x14ac:dyDescent="0.2">
      <c r="A216" s="60" t="s">
        <v>27</v>
      </c>
      <c r="B216" s="61"/>
      <c r="C216" s="62" t="s">
        <v>30</v>
      </c>
      <c r="D216" s="35"/>
      <c r="E216" s="36"/>
      <c r="F216" s="36"/>
      <c r="G216" s="37"/>
      <c r="H216" s="38"/>
      <c r="I216" s="38"/>
      <c r="J216" s="37"/>
      <c r="K216" s="37"/>
      <c r="L216" s="37"/>
      <c r="M216" s="39"/>
      <c r="N216" s="40"/>
    </row>
    <row r="217" spans="1:14" ht="31.5" hidden="1" customHeight="1" x14ac:dyDescent="0.2">
      <c r="A217" s="73" t="s">
        <v>56</v>
      </c>
      <c r="B217" s="74"/>
      <c r="C217" s="75" t="s">
        <v>70</v>
      </c>
      <c r="D217" s="76"/>
      <c r="E217" s="77"/>
      <c r="F217" s="78"/>
      <c r="G217" s="79"/>
      <c r="H217" s="80"/>
      <c r="I217" s="80"/>
      <c r="J217" s="18"/>
      <c r="K217" s="18"/>
      <c r="L217" s="18"/>
      <c r="M217" s="81"/>
      <c r="N217" s="82"/>
    </row>
    <row r="218" spans="1:14" ht="14.25" customHeight="1" x14ac:dyDescent="0.2">
      <c r="A218" s="60" t="s">
        <v>27</v>
      </c>
      <c r="B218" s="61"/>
      <c r="C218" s="62" t="s">
        <v>31</v>
      </c>
      <c r="D218" s="63"/>
      <c r="E218" s="83"/>
      <c r="F218" s="83"/>
      <c r="G218" s="84"/>
      <c r="H218" s="66"/>
      <c r="I218" s="67"/>
      <c r="J218" s="68"/>
      <c r="K218" s="69"/>
      <c r="L218" s="69"/>
      <c r="M218" s="70"/>
      <c r="N218" s="40"/>
    </row>
    <row r="219" spans="1:14" ht="14.25" customHeight="1" x14ac:dyDescent="0.2">
      <c r="A219" s="60" t="s">
        <v>27</v>
      </c>
      <c r="B219" s="61"/>
      <c r="C219" s="62" t="s">
        <v>32</v>
      </c>
      <c r="D219" s="63"/>
      <c r="E219" s="83"/>
      <c r="F219" s="83"/>
      <c r="G219" s="84"/>
      <c r="H219" s="66"/>
      <c r="I219" s="67"/>
      <c r="J219" s="68"/>
      <c r="K219" s="69"/>
      <c r="L219" s="69"/>
      <c r="M219" s="70"/>
      <c r="N219" s="40"/>
    </row>
    <row r="220" spans="1:14" ht="14.25" customHeight="1" x14ac:dyDescent="0.2">
      <c r="A220" s="60" t="s">
        <v>27</v>
      </c>
      <c r="B220" s="61"/>
      <c r="C220" s="62" t="s">
        <v>33</v>
      </c>
      <c r="D220" s="63"/>
      <c r="E220" s="83"/>
      <c r="F220" s="83"/>
      <c r="G220" s="84"/>
      <c r="H220" s="66"/>
      <c r="I220" s="67"/>
      <c r="J220" s="68"/>
      <c r="K220" s="69"/>
      <c r="L220" s="69"/>
      <c r="M220" s="70"/>
      <c r="N220" s="40"/>
    </row>
    <row r="221" spans="1:14" ht="27.75" customHeight="1" x14ac:dyDescent="0.2">
      <c r="A221" s="44" t="s">
        <v>113</v>
      </c>
      <c r="B221" s="42"/>
      <c r="C221" s="45" t="s">
        <v>114</v>
      </c>
      <c r="D221" s="35"/>
      <c r="E221" s="36"/>
      <c r="F221" s="36"/>
      <c r="G221" s="37"/>
      <c r="H221" s="38"/>
      <c r="I221" s="38"/>
      <c r="J221" s="37"/>
      <c r="K221" s="37"/>
      <c r="L221" s="37"/>
      <c r="M221" s="39"/>
      <c r="N221" s="40"/>
    </row>
    <row r="222" spans="1:14" ht="14.25" customHeight="1" x14ac:dyDescent="0.2">
      <c r="A222" s="60" t="s">
        <v>27</v>
      </c>
      <c r="B222" s="61"/>
      <c r="C222" s="62" t="s">
        <v>28</v>
      </c>
      <c r="D222" s="35"/>
      <c r="E222" s="36"/>
      <c r="F222" s="36"/>
      <c r="G222" s="37"/>
      <c r="H222" s="38"/>
      <c r="I222" s="38"/>
      <c r="J222" s="37"/>
      <c r="K222" s="37"/>
      <c r="L222" s="37"/>
      <c r="M222" s="39"/>
      <c r="N222" s="40"/>
    </row>
    <row r="223" spans="1:14" ht="31.5" hidden="1" customHeight="1" x14ac:dyDescent="0.2">
      <c r="A223" s="73" t="s">
        <v>56</v>
      </c>
      <c r="B223" s="74"/>
      <c r="C223" s="75" t="s">
        <v>115</v>
      </c>
      <c r="D223" s="76"/>
      <c r="E223" s="77"/>
      <c r="F223" s="78"/>
      <c r="G223" s="79"/>
      <c r="H223" s="80"/>
      <c r="I223" s="80"/>
      <c r="J223" s="18"/>
      <c r="K223" s="18"/>
      <c r="L223" s="18"/>
      <c r="M223" s="81"/>
      <c r="N223" s="82"/>
    </row>
    <row r="224" spans="1:14" ht="14.25" customHeight="1" x14ac:dyDescent="0.2">
      <c r="A224" s="60" t="s">
        <v>27</v>
      </c>
      <c r="B224" s="61"/>
      <c r="C224" s="62" t="s">
        <v>30</v>
      </c>
      <c r="D224" s="35"/>
      <c r="E224" s="36"/>
      <c r="F224" s="36"/>
      <c r="G224" s="37"/>
      <c r="H224" s="38"/>
      <c r="I224" s="38"/>
      <c r="J224" s="37"/>
      <c r="K224" s="37"/>
      <c r="L224" s="37"/>
      <c r="M224" s="39"/>
      <c r="N224" s="40"/>
    </row>
    <row r="225" spans="1:14" ht="31.5" hidden="1" customHeight="1" x14ac:dyDescent="0.2">
      <c r="A225" s="73" t="s">
        <v>56</v>
      </c>
      <c r="B225" s="74"/>
      <c r="C225" s="75" t="s">
        <v>115</v>
      </c>
      <c r="D225" s="76"/>
      <c r="E225" s="77"/>
      <c r="F225" s="78"/>
      <c r="G225" s="79"/>
      <c r="H225" s="80"/>
      <c r="I225" s="80"/>
      <c r="J225" s="18"/>
      <c r="K225" s="18"/>
      <c r="L225" s="18"/>
      <c r="M225" s="81"/>
      <c r="N225" s="82"/>
    </row>
    <row r="226" spans="1:14" ht="14.25" customHeight="1" x14ac:dyDescent="0.2">
      <c r="A226" s="60" t="s">
        <v>27</v>
      </c>
      <c r="B226" s="61"/>
      <c r="C226" s="62" t="s">
        <v>31</v>
      </c>
      <c r="D226" s="63"/>
      <c r="E226" s="83"/>
      <c r="F226" s="83"/>
      <c r="G226" s="84"/>
      <c r="H226" s="66"/>
      <c r="I226" s="67"/>
      <c r="J226" s="68"/>
      <c r="K226" s="69"/>
      <c r="L226" s="69"/>
      <c r="M226" s="70"/>
      <c r="N226" s="40"/>
    </row>
    <row r="227" spans="1:14" ht="14.25" customHeight="1" x14ac:dyDescent="0.2">
      <c r="A227" s="60" t="s">
        <v>27</v>
      </c>
      <c r="B227" s="61"/>
      <c r="C227" s="62" t="s">
        <v>32</v>
      </c>
      <c r="D227" s="63"/>
      <c r="E227" s="83"/>
      <c r="F227" s="83"/>
      <c r="G227" s="84"/>
      <c r="H227" s="66"/>
      <c r="I227" s="67"/>
      <c r="J227" s="68"/>
      <c r="K227" s="69"/>
      <c r="L227" s="69"/>
      <c r="M227" s="70"/>
      <c r="N227" s="40"/>
    </row>
    <row r="228" spans="1:14" ht="14.25" customHeight="1" x14ac:dyDescent="0.2">
      <c r="A228" s="60" t="s">
        <v>27</v>
      </c>
      <c r="B228" s="61"/>
      <c r="C228" s="62" t="s">
        <v>33</v>
      </c>
      <c r="D228" s="63"/>
      <c r="E228" s="83"/>
      <c r="F228" s="83"/>
      <c r="G228" s="84"/>
      <c r="H228" s="66"/>
      <c r="I228" s="67"/>
      <c r="J228" s="68"/>
      <c r="K228" s="69"/>
      <c r="L228" s="69"/>
      <c r="M228" s="70"/>
      <c r="N228" s="40"/>
    </row>
    <row r="229" spans="1:14" ht="27.75" customHeight="1" x14ac:dyDescent="0.2">
      <c r="A229" s="44" t="s">
        <v>116</v>
      </c>
      <c r="B229" s="42"/>
      <c r="C229" s="45" t="s">
        <v>117</v>
      </c>
      <c r="D229" s="35"/>
      <c r="E229" s="36"/>
      <c r="F229" s="36"/>
      <c r="G229" s="37"/>
      <c r="H229" s="38"/>
      <c r="I229" s="38"/>
      <c r="J229" s="37"/>
      <c r="K229" s="37"/>
      <c r="L229" s="37"/>
      <c r="M229" s="39"/>
      <c r="N229" s="40"/>
    </row>
    <row r="230" spans="1:14" ht="14.25" customHeight="1" x14ac:dyDescent="0.2">
      <c r="A230" s="60" t="s">
        <v>27</v>
      </c>
      <c r="B230" s="61"/>
      <c r="C230" s="62" t="s">
        <v>28</v>
      </c>
      <c r="D230" s="35"/>
      <c r="E230" s="36"/>
      <c r="F230" s="36"/>
      <c r="G230" s="37"/>
      <c r="H230" s="38"/>
      <c r="I230" s="38"/>
      <c r="J230" s="37"/>
      <c r="K230" s="37"/>
      <c r="L230" s="37"/>
      <c r="M230" s="39"/>
      <c r="N230" s="40"/>
    </row>
    <row r="231" spans="1:14" ht="31.5" hidden="1" customHeight="1" x14ac:dyDescent="0.2">
      <c r="A231" s="73" t="s">
        <v>56</v>
      </c>
      <c r="B231" s="74"/>
      <c r="C231" s="75" t="s">
        <v>70</v>
      </c>
      <c r="D231" s="76"/>
      <c r="E231" s="77"/>
      <c r="F231" s="78"/>
      <c r="G231" s="79"/>
      <c r="H231" s="80"/>
      <c r="I231" s="80"/>
      <c r="J231" s="18"/>
      <c r="K231" s="18"/>
      <c r="L231" s="18"/>
      <c r="M231" s="81"/>
      <c r="N231" s="82"/>
    </row>
    <row r="232" spans="1:14" ht="14.25" customHeight="1" x14ac:dyDescent="0.2">
      <c r="A232" s="60" t="s">
        <v>27</v>
      </c>
      <c r="B232" s="61"/>
      <c r="C232" s="62" t="s">
        <v>30</v>
      </c>
      <c r="D232" s="35"/>
      <c r="E232" s="36"/>
      <c r="F232" s="36"/>
      <c r="G232" s="37"/>
      <c r="H232" s="38"/>
      <c r="I232" s="38"/>
      <c r="J232" s="37"/>
      <c r="K232" s="37"/>
      <c r="L232" s="37"/>
      <c r="M232" s="39"/>
      <c r="N232" s="40"/>
    </row>
    <row r="233" spans="1:14" ht="31.5" hidden="1" customHeight="1" x14ac:dyDescent="0.2">
      <c r="A233" s="73" t="s">
        <v>56</v>
      </c>
      <c r="B233" s="74"/>
      <c r="C233" s="75" t="s">
        <v>70</v>
      </c>
      <c r="D233" s="76"/>
      <c r="E233" s="77"/>
      <c r="F233" s="78"/>
      <c r="G233" s="79"/>
      <c r="H233" s="80"/>
      <c r="I233" s="80"/>
      <c r="J233" s="18"/>
      <c r="K233" s="18"/>
      <c r="L233" s="18"/>
      <c r="M233" s="81"/>
      <c r="N233" s="82"/>
    </row>
    <row r="234" spans="1:14" ht="14.25" customHeight="1" x14ac:dyDescent="0.2">
      <c r="A234" s="60" t="s">
        <v>27</v>
      </c>
      <c r="B234" s="61"/>
      <c r="C234" s="62" t="s">
        <v>31</v>
      </c>
      <c r="D234" s="63"/>
      <c r="E234" s="83"/>
      <c r="F234" s="83"/>
      <c r="G234" s="84"/>
      <c r="H234" s="66"/>
      <c r="I234" s="67"/>
      <c r="J234" s="68"/>
      <c r="K234" s="69"/>
      <c r="L234" s="69"/>
      <c r="M234" s="70"/>
      <c r="N234" s="40"/>
    </row>
    <row r="235" spans="1:14" ht="14.25" customHeight="1" x14ac:dyDescent="0.2">
      <c r="A235" s="60" t="s">
        <v>27</v>
      </c>
      <c r="B235" s="61"/>
      <c r="C235" s="62" t="s">
        <v>32</v>
      </c>
      <c r="D235" s="63"/>
      <c r="E235" s="83"/>
      <c r="F235" s="83"/>
      <c r="G235" s="84"/>
      <c r="H235" s="66"/>
      <c r="I235" s="67"/>
      <c r="J235" s="68"/>
      <c r="K235" s="69"/>
      <c r="L235" s="69"/>
      <c r="M235" s="70"/>
      <c r="N235" s="40"/>
    </row>
    <row r="236" spans="1:14" ht="14.25" customHeight="1" x14ac:dyDescent="0.2">
      <c r="A236" s="60" t="s">
        <v>27</v>
      </c>
      <c r="B236" s="61"/>
      <c r="C236" s="62" t="s">
        <v>33</v>
      </c>
      <c r="D236" s="63"/>
      <c r="E236" s="83"/>
      <c r="F236" s="83"/>
      <c r="G236" s="84"/>
      <c r="H236" s="66"/>
      <c r="I236" s="67"/>
      <c r="J236" s="68"/>
      <c r="K236" s="69"/>
      <c r="L236" s="69"/>
      <c r="M236" s="70"/>
      <c r="N236" s="40"/>
    </row>
    <row r="237" spans="1:14" ht="30" customHeight="1" x14ac:dyDescent="0.2">
      <c r="A237" s="105" t="s">
        <v>118</v>
      </c>
      <c r="B237" s="106"/>
      <c r="C237" s="107"/>
      <c r="D237" s="108"/>
      <c r="E237" s="109"/>
      <c r="F237" s="110"/>
      <c r="G237" s="107"/>
      <c r="H237" s="108"/>
      <c r="I237" s="111"/>
      <c r="J237" s="51"/>
      <c r="K237" s="51"/>
      <c r="L237" s="51"/>
      <c r="M237" s="52">
        <f>M$76+M$78+SUM(M$84:M$88)+M$91+M$93+SUM(M$95:M$103)+M$107+M$109+M$115+M$117+M$123+M$125+M$131+M$133+M$139+M$141+M$147+M$149+M$155+M$157+M$163+M$165+M$171+M$173+M$181+M$183+M$189+M$191+M$197+M$199+M$205+M$207+M$214+M$216+M$222+M$224+M$230+M$232</f>
        <v>0</v>
      </c>
      <c r="N237" s="53"/>
    </row>
    <row r="238" spans="1:14" ht="30" customHeight="1" x14ac:dyDescent="0.2">
      <c r="A238" s="41" t="s">
        <v>119</v>
      </c>
      <c r="B238" s="42"/>
      <c r="C238" s="43" t="s">
        <v>120</v>
      </c>
      <c r="D238" s="35"/>
      <c r="E238" s="36"/>
      <c r="F238" s="36"/>
      <c r="G238" s="37"/>
      <c r="H238" s="38"/>
      <c r="I238" s="38"/>
      <c r="J238" s="37"/>
      <c r="K238" s="37"/>
      <c r="L238" s="37"/>
      <c r="M238" s="39"/>
      <c r="N238" s="40"/>
    </row>
    <row r="239" spans="1:14" ht="27.75" customHeight="1" x14ac:dyDescent="0.2">
      <c r="A239" s="44" t="s">
        <v>121</v>
      </c>
      <c r="B239" s="42"/>
      <c r="C239" s="45" t="s">
        <v>122</v>
      </c>
      <c r="D239" s="35"/>
      <c r="E239" s="36"/>
      <c r="F239" s="36"/>
      <c r="G239" s="37"/>
      <c r="H239" s="38"/>
      <c r="I239" s="38"/>
      <c r="J239" s="37"/>
      <c r="K239" s="37"/>
      <c r="L239" s="37"/>
      <c r="M239" s="39"/>
      <c r="N239" s="40"/>
    </row>
    <row r="240" spans="1:14" ht="26.25" customHeight="1" x14ac:dyDescent="0.2">
      <c r="A240" s="46" t="s">
        <v>123</v>
      </c>
      <c r="B240" s="42"/>
      <c r="C240" s="47" t="s">
        <v>124</v>
      </c>
      <c r="D240" s="35"/>
      <c r="E240" s="36"/>
      <c r="F240" s="36"/>
      <c r="G240" s="37"/>
      <c r="H240" s="38"/>
      <c r="I240" s="38"/>
      <c r="J240" s="37"/>
      <c r="K240" s="37"/>
      <c r="L240" s="37"/>
      <c r="M240" s="39"/>
      <c r="N240" s="40"/>
    </row>
    <row r="241" spans="1:14" ht="22.5" customHeight="1" x14ac:dyDescent="0.2">
      <c r="A241" s="46" t="s">
        <v>125</v>
      </c>
      <c r="B241" s="42"/>
      <c r="C241" s="71" t="s">
        <v>126</v>
      </c>
      <c r="D241" s="35"/>
      <c r="E241" s="36"/>
      <c r="F241" s="36"/>
      <c r="G241" s="37"/>
      <c r="H241" s="38"/>
      <c r="I241" s="38"/>
      <c r="J241" s="37"/>
      <c r="K241" s="37"/>
      <c r="L241" s="37"/>
      <c r="M241" s="39"/>
      <c r="N241" s="40"/>
    </row>
    <row r="242" spans="1:14" ht="37.5" customHeight="1" x14ac:dyDescent="0.2">
      <c r="A242" s="46" t="s">
        <v>127</v>
      </c>
      <c r="B242" s="42"/>
      <c r="C242" s="85" t="s">
        <v>128</v>
      </c>
      <c r="D242" s="35"/>
      <c r="E242" s="36"/>
      <c r="F242" s="36"/>
      <c r="G242" s="37"/>
      <c r="H242" s="38"/>
      <c r="I242" s="38"/>
      <c r="J242" s="37"/>
      <c r="K242" s="37"/>
      <c r="L242" s="37"/>
      <c r="M242" s="39"/>
      <c r="N242" s="40"/>
    </row>
    <row r="243" spans="1:14" ht="14.25" customHeight="1" x14ac:dyDescent="0.2">
      <c r="A243" s="60" t="s">
        <v>27</v>
      </c>
      <c r="B243" s="61"/>
      <c r="C243" s="62" t="s">
        <v>30</v>
      </c>
      <c r="D243" s="63" t="s">
        <v>29</v>
      </c>
      <c r="E243" s="64">
        <v>2</v>
      </c>
      <c r="F243" s="64">
        <v>2</v>
      </c>
      <c r="G243" s="65"/>
      <c r="H243" s="66">
        <v>0.2</v>
      </c>
      <c r="I243" s="67"/>
      <c r="J243" s="68"/>
      <c r="K243" s="69"/>
      <c r="L243" s="69"/>
      <c r="M243" s="70">
        <f>IF(ISNUMBER($K243),IF(ISNUMBER($G243),ROUND($K243*$G243,2),ROUND($K243*$F243,2)),IF(ISNUMBER($G243),ROUND($I243*$G243,2),ROUND($I243*$F243,2)))</f>
        <v>0</v>
      </c>
      <c r="N243" s="40"/>
    </row>
    <row r="244" spans="1:14" ht="22.5" customHeight="1" x14ac:dyDescent="0.2">
      <c r="A244" s="46" t="s">
        <v>129</v>
      </c>
      <c r="B244" s="42"/>
      <c r="C244" s="71" t="s">
        <v>130</v>
      </c>
      <c r="D244" s="35"/>
      <c r="E244" s="36"/>
      <c r="F244" s="36"/>
      <c r="G244" s="37"/>
      <c r="H244" s="38"/>
      <c r="I244" s="38"/>
      <c r="J244" s="37"/>
      <c r="K244" s="37"/>
      <c r="L244" s="37"/>
      <c r="M244" s="39"/>
      <c r="N244" s="40"/>
    </row>
    <row r="245" spans="1:14" ht="37.5" customHeight="1" x14ac:dyDescent="0.2">
      <c r="A245" s="46" t="s">
        <v>131</v>
      </c>
      <c r="B245" s="42"/>
      <c r="C245" s="85" t="s">
        <v>132</v>
      </c>
      <c r="D245" s="35"/>
      <c r="E245" s="36"/>
      <c r="F245" s="36"/>
      <c r="G245" s="37"/>
      <c r="H245" s="38"/>
      <c r="I245" s="38"/>
      <c r="J245" s="37"/>
      <c r="K245" s="37"/>
      <c r="L245" s="37"/>
      <c r="M245" s="39"/>
      <c r="N245" s="40"/>
    </row>
    <row r="246" spans="1:14" ht="14.25" customHeight="1" x14ac:dyDescent="0.2">
      <c r="A246" s="60" t="s">
        <v>27</v>
      </c>
      <c r="B246" s="61"/>
      <c r="C246" s="62" t="s">
        <v>31</v>
      </c>
      <c r="D246" s="63" t="s">
        <v>29</v>
      </c>
      <c r="E246" s="64">
        <v>2</v>
      </c>
      <c r="F246" s="64">
        <v>2</v>
      </c>
      <c r="G246" s="65"/>
      <c r="H246" s="66">
        <v>5.5E-2</v>
      </c>
      <c r="I246" s="67"/>
      <c r="J246" s="68"/>
      <c r="K246" s="69"/>
      <c r="L246" s="69"/>
      <c r="M246" s="70">
        <f>IF(ISNUMBER($K246),IF(ISNUMBER($G246),ROUND($K246*$G246,2),ROUND($K246*$F246,2)),IF(ISNUMBER($G246),ROUND($I246*$G246,2),ROUND($I246*$F246,2)))</f>
        <v>0</v>
      </c>
      <c r="N246" s="40"/>
    </row>
    <row r="247" spans="1:14" ht="37.5" customHeight="1" x14ac:dyDescent="0.2">
      <c r="A247" s="46" t="s">
        <v>133</v>
      </c>
      <c r="B247" s="42"/>
      <c r="C247" s="85" t="s">
        <v>134</v>
      </c>
      <c r="D247" s="35"/>
      <c r="E247" s="36"/>
      <c r="F247" s="36"/>
      <c r="G247" s="37"/>
      <c r="H247" s="38"/>
      <c r="I247" s="38"/>
      <c r="J247" s="37"/>
      <c r="K247" s="37"/>
      <c r="L247" s="37"/>
      <c r="M247" s="39"/>
      <c r="N247" s="40"/>
    </row>
    <row r="248" spans="1:14" ht="14.25" customHeight="1" x14ac:dyDescent="0.2">
      <c r="A248" s="60" t="s">
        <v>27</v>
      </c>
      <c r="B248" s="61"/>
      <c r="C248" s="62" t="s">
        <v>31</v>
      </c>
      <c r="D248" s="63" t="s">
        <v>29</v>
      </c>
      <c r="E248" s="64">
        <v>1</v>
      </c>
      <c r="F248" s="64">
        <v>1</v>
      </c>
      <c r="G248" s="65"/>
      <c r="H248" s="66">
        <v>5.5E-2</v>
      </c>
      <c r="I248" s="67"/>
      <c r="J248" s="68"/>
      <c r="K248" s="69"/>
      <c r="L248" s="69"/>
      <c r="M248" s="70">
        <f>IF(ISNUMBER($K248),IF(ISNUMBER($G248),ROUND($K248*$G248,2),ROUND($K248*$F248,2)),IF(ISNUMBER($G248),ROUND($I248*$G248,2),ROUND($I248*$F248,2)))</f>
        <v>0</v>
      </c>
      <c r="N248" s="40"/>
    </row>
    <row r="249" spans="1:14" ht="37.5" customHeight="1" x14ac:dyDescent="0.2">
      <c r="A249" s="46" t="s">
        <v>135</v>
      </c>
      <c r="B249" s="42"/>
      <c r="C249" s="85" t="s">
        <v>136</v>
      </c>
      <c r="D249" s="35"/>
      <c r="E249" s="36"/>
      <c r="F249" s="36"/>
      <c r="G249" s="37"/>
      <c r="H249" s="38"/>
      <c r="I249" s="38"/>
      <c r="J249" s="37"/>
      <c r="K249" s="37"/>
      <c r="L249" s="37"/>
      <c r="M249" s="39"/>
      <c r="N249" s="40"/>
    </row>
    <row r="250" spans="1:14" ht="14.25" customHeight="1" x14ac:dyDescent="0.2">
      <c r="A250" s="60" t="s">
        <v>27</v>
      </c>
      <c r="B250" s="61"/>
      <c r="C250" s="62" t="s">
        <v>31</v>
      </c>
      <c r="D250" s="63" t="s">
        <v>29</v>
      </c>
      <c r="E250" s="64">
        <v>4</v>
      </c>
      <c r="F250" s="64">
        <v>4</v>
      </c>
      <c r="G250" s="65"/>
      <c r="H250" s="66">
        <v>5.5E-2</v>
      </c>
      <c r="I250" s="67"/>
      <c r="J250" s="68"/>
      <c r="K250" s="69"/>
      <c r="L250" s="69"/>
      <c r="M250" s="70">
        <f>IF(ISNUMBER($K250),IF(ISNUMBER($G250),ROUND($K250*$G250,2),ROUND($K250*$F250,2)),IF(ISNUMBER($G250),ROUND($I250*$G250,2),ROUND($I250*$F250,2)))</f>
        <v>0</v>
      </c>
      <c r="N250" s="40"/>
    </row>
    <row r="251" spans="1:14" ht="37.5" customHeight="1" x14ac:dyDescent="0.2">
      <c r="A251" s="46" t="s">
        <v>137</v>
      </c>
      <c r="B251" s="42"/>
      <c r="C251" s="85" t="s">
        <v>138</v>
      </c>
      <c r="D251" s="35"/>
      <c r="E251" s="36"/>
      <c r="F251" s="36"/>
      <c r="G251" s="37"/>
      <c r="H251" s="38"/>
      <c r="I251" s="38"/>
      <c r="J251" s="37"/>
      <c r="K251" s="37"/>
      <c r="L251" s="37"/>
      <c r="M251" s="39"/>
      <c r="N251" s="40"/>
    </row>
    <row r="252" spans="1:14" ht="14.25" customHeight="1" x14ac:dyDescent="0.2">
      <c r="A252" s="60" t="s">
        <v>27</v>
      </c>
      <c r="B252" s="61"/>
      <c r="C252" s="62" t="s">
        <v>32</v>
      </c>
      <c r="D252" s="63" t="s">
        <v>29</v>
      </c>
      <c r="E252" s="64">
        <v>2</v>
      </c>
      <c r="F252" s="64">
        <v>2</v>
      </c>
      <c r="G252" s="65"/>
      <c r="H252" s="66">
        <v>5.5E-2</v>
      </c>
      <c r="I252" s="67"/>
      <c r="J252" s="68"/>
      <c r="K252" s="69"/>
      <c r="L252" s="69"/>
      <c r="M252" s="70">
        <f>IF(ISNUMBER($K252),IF(ISNUMBER($G252),ROUND($K252*$G252,2),ROUND($K252*$F252,2)),IF(ISNUMBER($G252),ROUND($I252*$G252,2),ROUND($I252*$F252,2)))</f>
        <v>0</v>
      </c>
      <c r="N252" s="40"/>
    </row>
    <row r="253" spans="1:14" ht="37.5" customHeight="1" x14ac:dyDescent="0.2">
      <c r="A253" s="46" t="s">
        <v>139</v>
      </c>
      <c r="B253" s="42"/>
      <c r="C253" s="85" t="s">
        <v>140</v>
      </c>
      <c r="D253" s="35"/>
      <c r="E253" s="36"/>
      <c r="F253" s="36"/>
      <c r="G253" s="37"/>
      <c r="H253" s="38"/>
      <c r="I253" s="38"/>
      <c r="J253" s="37"/>
      <c r="K253" s="37"/>
      <c r="L253" s="37"/>
      <c r="M253" s="39"/>
      <c r="N253" s="40"/>
    </row>
    <row r="254" spans="1:14" ht="13.2" customHeight="1" x14ac:dyDescent="0.2">
      <c r="A254" s="60" t="s">
        <v>27</v>
      </c>
      <c r="B254" s="61"/>
      <c r="C254" s="62" t="s">
        <v>32</v>
      </c>
      <c r="D254" s="63" t="s">
        <v>29</v>
      </c>
      <c r="E254" s="64">
        <v>2</v>
      </c>
      <c r="F254" s="64">
        <v>2</v>
      </c>
      <c r="G254" s="65"/>
      <c r="H254" s="66">
        <v>5.5E-2</v>
      </c>
      <c r="I254" s="67"/>
      <c r="J254" s="68"/>
      <c r="K254" s="69"/>
      <c r="L254" s="69"/>
      <c r="M254" s="70">
        <f>IF(ISNUMBER($K254),IF(ISNUMBER($G254),ROUND($K254*$G254,2),ROUND($K254*$F254,2)),IF(ISNUMBER($G254),ROUND($I254*$G254,2),ROUND($I254*$F254,2)))</f>
        <v>0</v>
      </c>
      <c r="N254" s="40"/>
    </row>
    <row r="255" spans="1:14" ht="37.5" customHeight="1" x14ac:dyDescent="0.2">
      <c r="A255" s="46" t="s">
        <v>141</v>
      </c>
      <c r="B255" s="42"/>
      <c r="C255" s="85" t="s">
        <v>142</v>
      </c>
      <c r="D255" s="35"/>
      <c r="E255" s="36"/>
      <c r="F255" s="36"/>
      <c r="G255" s="37"/>
      <c r="H255" s="38"/>
      <c r="I255" s="38"/>
      <c r="J255" s="37"/>
      <c r="K255" s="37"/>
      <c r="L255" s="37"/>
      <c r="M255" s="39"/>
      <c r="N255" s="40"/>
    </row>
    <row r="256" spans="1:14" ht="14.25" customHeight="1" x14ac:dyDescent="0.2">
      <c r="A256" s="60" t="s">
        <v>27</v>
      </c>
      <c r="B256" s="61"/>
      <c r="C256" s="62" t="s">
        <v>32</v>
      </c>
      <c r="D256" s="63" t="s">
        <v>29</v>
      </c>
      <c r="E256" s="64">
        <v>1</v>
      </c>
      <c r="F256" s="64">
        <v>1</v>
      </c>
      <c r="G256" s="65"/>
      <c r="H256" s="66">
        <v>5.5E-2</v>
      </c>
      <c r="I256" s="67"/>
      <c r="J256" s="68"/>
      <c r="K256" s="69"/>
      <c r="L256" s="69"/>
      <c r="M256" s="70">
        <f>IF(ISNUMBER($K256),IF(ISNUMBER($G256),ROUND($K256*$G256,2),ROUND($K256*$F256,2)),IF(ISNUMBER($G256),ROUND($I256*$G256,2),ROUND($I256*$F256,2)))</f>
        <v>0</v>
      </c>
      <c r="N256" s="40"/>
    </row>
    <row r="257" spans="1:14" ht="37.5" customHeight="1" x14ac:dyDescent="0.2">
      <c r="A257" s="46" t="s">
        <v>143</v>
      </c>
      <c r="B257" s="42"/>
      <c r="C257" s="85" t="s">
        <v>144</v>
      </c>
      <c r="D257" s="35"/>
      <c r="E257" s="36"/>
      <c r="F257" s="36"/>
      <c r="G257" s="37"/>
      <c r="H257" s="38"/>
      <c r="I257" s="38"/>
      <c r="J257" s="37"/>
      <c r="K257" s="37"/>
      <c r="L257" s="37"/>
      <c r="M257" s="39"/>
      <c r="N257" s="40"/>
    </row>
    <row r="258" spans="1:14" ht="14.25" customHeight="1" x14ac:dyDescent="0.2">
      <c r="A258" s="60" t="s">
        <v>27</v>
      </c>
      <c r="B258" s="61"/>
      <c r="C258" s="62" t="s">
        <v>30</v>
      </c>
      <c r="D258" s="63" t="s">
        <v>29</v>
      </c>
      <c r="E258" s="64">
        <v>2</v>
      </c>
      <c r="F258" s="64">
        <v>2</v>
      </c>
      <c r="G258" s="65"/>
      <c r="H258" s="66">
        <v>5.5E-2</v>
      </c>
      <c r="I258" s="67"/>
      <c r="J258" s="68"/>
      <c r="K258" s="69"/>
      <c r="L258" s="69"/>
      <c r="M258" s="70">
        <f>IF(ISNUMBER($K258),IF(ISNUMBER($G258),ROUND($K258*$G258,2),ROUND($K258*$F258,2)),IF(ISNUMBER($G258),ROUND($I258*$G258,2),ROUND($I258*$F258,2)))</f>
        <v>0</v>
      </c>
      <c r="N258" s="40"/>
    </row>
    <row r="259" spans="1:14" ht="37.5" customHeight="1" x14ac:dyDescent="0.2">
      <c r="A259" s="46" t="s">
        <v>145</v>
      </c>
      <c r="B259" s="42"/>
      <c r="C259" s="85" t="s">
        <v>146</v>
      </c>
      <c r="D259" s="35"/>
      <c r="E259" s="36"/>
      <c r="F259" s="36"/>
      <c r="G259" s="37"/>
      <c r="H259" s="38"/>
      <c r="I259" s="38"/>
      <c r="J259" s="37"/>
      <c r="K259" s="37"/>
      <c r="L259" s="37"/>
      <c r="M259" s="39"/>
      <c r="N259" s="40"/>
    </row>
    <row r="260" spans="1:14" ht="14.25" customHeight="1" x14ac:dyDescent="0.2">
      <c r="A260" s="60" t="s">
        <v>27</v>
      </c>
      <c r="B260" s="61"/>
      <c r="C260" s="62" t="s">
        <v>33</v>
      </c>
      <c r="D260" s="63" t="s">
        <v>29</v>
      </c>
      <c r="E260" s="64">
        <v>1</v>
      </c>
      <c r="F260" s="64">
        <v>1</v>
      </c>
      <c r="G260" s="65"/>
      <c r="H260" s="66">
        <v>5.5E-2</v>
      </c>
      <c r="I260" s="67"/>
      <c r="J260" s="68"/>
      <c r="K260" s="69"/>
      <c r="L260" s="69"/>
      <c r="M260" s="70">
        <f>IF(ISNUMBER($K260),IF(ISNUMBER($G260),ROUND($K260*$G260,2),ROUND($K260*$F260,2)),IF(ISNUMBER($G260),ROUND($I260*$G260,2),ROUND($I260*$F260,2)))</f>
        <v>0</v>
      </c>
      <c r="N260" s="40"/>
    </row>
    <row r="261" spans="1:14" ht="37.5" customHeight="1" x14ac:dyDescent="0.2">
      <c r="A261" s="46" t="s">
        <v>147</v>
      </c>
      <c r="B261" s="42"/>
      <c r="C261" s="85" t="s">
        <v>148</v>
      </c>
      <c r="D261" s="35"/>
      <c r="E261" s="36"/>
      <c r="F261" s="36"/>
      <c r="G261" s="37"/>
      <c r="H261" s="38"/>
      <c r="I261" s="38"/>
      <c r="J261" s="37"/>
      <c r="K261" s="37"/>
      <c r="L261" s="37"/>
      <c r="M261" s="39"/>
      <c r="N261" s="40"/>
    </row>
    <row r="262" spans="1:14" ht="14.25" customHeight="1" x14ac:dyDescent="0.2">
      <c r="A262" s="60" t="s">
        <v>27</v>
      </c>
      <c r="B262" s="61"/>
      <c r="C262" s="62" t="s">
        <v>33</v>
      </c>
      <c r="D262" s="63" t="s">
        <v>29</v>
      </c>
      <c r="E262" s="64">
        <v>1</v>
      </c>
      <c r="F262" s="64">
        <v>1</v>
      </c>
      <c r="G262" s="65"/>
      <c r="H262" s="66">
        <v>5.5E-2</v>
      </c>
      <c r="I262" s="67"/>
      <c r="J262" s="68"/>
      <c r="K262" s="69"/>
      <c r="L262" s="69"/>
      <c r="M262" s="70">
        <f>IF(ISNUMBER($K262),IF(ISNUMBER($G262),ROUND($K262*$G262,2),ROUND($K262*$F262,2)),IF(ISNUMBER($G262),ROUND($I262*$G262,2),ROUND($I262*$F262,2)))</f>
        <v>0</v>
      </c>
      <c r="N262" s="40"/>
    </row>
    <row r="263" spans="1:14" ht="22.5" customHeight="1" x14ac:dyDescent="0.2">
      <c r="A263" s="46" t="s">
        <v>149</v>
      </c>
      <c r="B263" s="42"/>
      <c r="C263" s="71" t="s">
        <v>150</v>
      </c>
      <c r="D263" s="35"/>
      <c r="E263" s="36"/>
      <c r="F263" s="36"/>
      <c r="G263" s="37"/>
      <c r="H263" s="38"/>
      <c r="I263" s="38"/>
      <c r="J263" s="37"/>
      <c r="K263" s="37"/>
      <c r="L263" s="37"/>
      <c r="M263" s="39"/>
      <c r="N263" s="40"/>
    </row>
    <row r="264" spans="1:14" ht="26.25" customHeight="1" x14ac:dyDescent="0.2">
      <c r="A264" s="46" t="s">
        <v>151</v>
      </c>
      <c r="B264" s="42"/>
      <c r="C264" s="85" t="s">
        <v>152</v>
      </c>
      <c r="D264" s="35"/>
      <c r="E264" s="36"/>
      <c r="F264" s="36"/>
      <c r="G264" s="37"/>
      <c r="H264" s="38"/>
      <c r="I264" s="38"/>
      <c r="J264" s="37"/>
      <c r="K264" s="37"/>
      <c r="L264" s="37"/>
      <c r="M264" s="39"/>
      <c r="N264" s="40"/>
    </row>
    <row r="265" spans="1:14" ht="13.2" customHeight="1" x14ac:dyDescent="0.2">
      <c r="A265" s="60" t="s">
        <v>27</v>
      </c>
      <c r="B265" s="61"/>
      <c r="C265" s="62" t="s">
        <v>28</v>
      </c>
      <c r="D265" s="63" t="s">
        <v>29</v>
      </c>
      <c r="E265" s="64">
        <v>4</v>
      </c>
      <c r="F265" s="64">
        <v>4</v>
      </c>
      <c r="G265" s="65"/>
      <c r="H265" s="66">
        <v>5.5E-2</v>
      </c>
      <c r="I265" s="67"/>
      <c r="J265" s="68"/>
      <c r="K265" s="69"/>
      <c r="L265" s="69"/>
      <c r="M265" s="70">
        <f>IF(ISNUMBER($K265),IF(ISNUMBER($G265),ROUND($K265*$G265,2),ROUND($K265*$F265,2)),IF(ISNUMBER($G265),ROUND($I265*$G265,2),ROUND($I265*$F265,2)))</f>
        <v>0</v>
      </c>
      <c r="N265" s="40"/>
    </row>
    <row r="266" spans="1:14" ht="26.25" customHeight="1" x14ac:dyDescent="0.2">
      <c r="A266" s="46" t="s">
        <v>153</v>
      </c>
      <c r="B266" s="42"/>
      <c r="C266" s="85" t="s">
        <v>154</v>
      </c>
      <c r="D266" s="35"/>
      <c r="E266" s="36"/>
      <c r="F266" s="36"/>
      <c r="G266" s="37"/>
      <c r="H266" s="38"/>
      <c r="I266" s="38"/>
      <c r="J266" s="37"/>
      <c r="K266" s="37"/>
      <c r="L266" s="37"/>
      <c r="M266" s="39"/>
      <c r="N266" s="40"/>
    </row>
    <row r="267" spans="1:14" ht="14.25" customHeight="1" x14ac:dyDescent="0.2">
      <c r="A267" s="60" t="s">
        <v>27</v>
      </c>
      <c r="B267" s="61"/>
      <c r="C267" s="62" t="s">
        <v>28</v>
      </c>
      <c r="D267" s="63" t="s">
        <v>29</v>
      </c>
      <c r="E267" s="64">
        <v>2</v>
      </c>
      <c r="F267" s="64">
        <v>2</v>
      </c>
      <c r="G267" s="65"/>
      <c r="H267" s="66">
        <v>5.5E-2</v>
      </c>
      <c r="I267" s="67"/>
      <c r="J267" s="68"/>
      <c r="K267" s="69"/>
      <c r="L267" s="69"/>
      <c r="M267" s="70">
        <f>IF(ISNUMBER($K267),IF(ISNUMBER($G267),ROUND($K267*$G267,2),ROUND($K267*$F267,2)),IF(ISNUMBER($G267),ROUND($I267*$G267,2),ROUND($I267*$F267,2)))</f>
        <v>0</v>
      </c>
      <c r="N267" s="40"/>
    </row>
    <row r="268" spans="1:14" ht="26.25" customHeight="1" x14ac:dyDescent="0.2">
      <c r="A268" s="46" t="s">
        <v>155</v>
      </c>
      <c r="B268" s="42"/>
      <c r="C268" s="85" t="s">
        <v>156</v>
      </c>
      <c r="D268" s="35"/>
      <c r="E268" s="36"/>
      <c r="F268" s="36"/>
      <c r="G268" s="37"/>
      <c r="H268" s="38"/>
      <c r="I268" s="38"/>
      <c r="J268" s="37"/>
      <c r="K268" s="37"/>
      <c r="L268" s="37"/>
      <c r="M268" s="39"/>
      <c r="N268" s="40"/>
    </row>
    <row r="269" spans="1:14" ht="14.25" customHeight="1" x14ac:dyDescent="0.2">
      <c r="A269" s="60" t="s">
        <v>27</v>
      </c>
      <c r="B269" s="61"/>
      <c r="C269" s="62" t="s">
        <v>28</v>
      </c>
      <c r="D269" s="63" t="s">
        <v>29</v>
      </c>
      <c r="E269" s="64">
        <v>1</v>
      </c>
      <c r="F269" s="64">
        <v>1</v>
      </c>
      <c r="G269" s="65"/>
      <c r="H269" s="66">
        <v>5.5E-2</v>
      </c>
      <c r="I269" s="67"/>
      <c r="J269" s="68"/>
      <c r="K269" s="69"/>
      <c r="L269" s="69"/>
      <c r="M269" s="70">
        <f>IF(ISNUMBER($K269),IF(ISNUMBER($G269),ROUND($K269*$G269,2),ROUND($K269*$F269,2)),IF(ISNUMBER($G269),ROUND($I269*$G269,2),ROUND($I269*$F269,2)))</f>
        <v>0</v>
      </c>
      <c r="N269" s="40"/>
    </row>
    <row r="270" spans="1:14" ht="26.25" customHeight="1" x14ac:dyDescent="0.2">
      <c r="A270" s="46" t="s">
        <v>157</v>
      </c>
      <c r="B270" s="42"/>
      <c r="C270" s="85" t="s">
        <v>158</v>
      </c>
      <c r="D270" s="35"/>
      <c r="E270" s="36"/>
      <c r="F270" s="36"/>
      <c r="G270" s="37"/>
      <c r="H270" s="38"/>
      <c r="I270" s="38"/>
      <c r="J270" s="37"/>
      <c r="K270" s="37"/>
      <c r="L270" s="37"/>
      <c r="M270" s="39"/>
      <c r="N270" s="40"/>
    </row>
    <row r="271" spans="1:14" ht="14.25" customHeight="1" x14ac:dyDescent="0.2">
      <c r="A271" s="60" t="s">
        <v>27</v>
      </c>
      <c r="B271" s="61"/>
      <c r="C271" s="62" t="s">
        <v>28</v>
      </c>
      <c r="D271" s="63" t="s">
        <v>29</v>
      </c>
      <c r="E271" s="64">
        <v>2</v>
      </c>
      <c r="F271" s="64">
        <v>2</v>
      </c>
      <c r="G271" s="65"/>
      <c r="H271" s="66">
        <v>5.5E-2</v>
      </c>
      <c r="I271" s="67"/>
      <c r="J271" s="68"/>
      <c r="K271" s="69"/>
      <c r="L271" s="69"/>
      <c r="M271" s="70">
        <f>IF(ISNUMBER($K271),IF(ISNUMBER($G271),ROUND($K271*$G271,2),ROUND($K271*$F271,2)),IF(ISNUMBER($G271),ROUND($I271*$G271,2),ROUND($I271*$F271,2)))</f>
        <v>0</v>
      </c>
      <c r="N271" s="40"/>
    </row>
    <row r="272" spans="1:14" ht="26.25" customHeight="1" x14ac:dyDescent="0.2">
      <c r="A272" s="46" t="s">
        <v>159</v>
      </c>
      <c r="B272" s="42"/>
      <c r="C272" s="85" t="s">
        <v>160</v>
      </c>
      <c r="D272" s="35"/>
      <c r="E272" s="36"/>
      <c r="F272" s="36"/>
      <c r="G272" s="37"/>
      <c r="H272" s="38"/>
      <c r="I272" s="38"/>
      <c r="J272" s="37"/>
      <c r="K272" s="37"/>
      <c r="L272" s="37"/>
      <c r="M272" s="39"/>
      <c r="N272" s="40"/>
    </row>
    <row r="273" spans="1:14" ht="14.25" customHeight="1" x14ac:dyDescent="0.2">
      <c r="A273" s="60" t="s">
        <v>27</v>
      </c>
      <c r="B273" s="61"/>
      <c r="C273" s="62" t="s">
        <v>28</v>
      </c>
      <c r="D273" s="63" t="s">
        <v>29</v>
      </c>
      <c r="E273" s="64">
        <v>1</v>
      </c>
      <c r="F273" s="64">
        <v>1</v>
      </c>
      <c r="G273" s="65"/>
      <c r="H273" s="66">
        <v>5.5E-2</v>
      </c>
      <c r="I273" s="67"/>
      <c r="J273" s="68"/>
      <c r="K273" s="69"/>
      <c r="L273" s="69"/>
      <c r="M273" s="70">
        <f>IF(ISNUMBER($K273),IF(ISNUMBER($G273),ROUND($K273*$G273,2),ROUND($K273*$F273,2)),IF(ISNUMBER($G273),ROUND($I273*$G273,2),ROUND($I273*$F273,2)))</f>
        <v>0</v>
      </c>
      <c r="N273" s="40"/>
    </row>
    <row r="274" spans="1:14" ht="26.25" customHeight="1" x14ac:dyDescent="0.2">
      <c r="A274" s="46" t="s">
        <v>161</v>
      </c>
      <c r="B274" s="42"/>
      <c r="C274" s="85" t="s">
        <v>162</v>
      </c>
      <c r="D274" s="35"/>
      <c r="E274" s="36"/>
      <c r="F274" s="36"/>
      <c r="G274" s="37"/>
      <c r="H274" s="38"/>
      <c r="I274" s="38"/>
      <c r="J274" s="37"/>
      <c r="K274" s="37"/>
      <c r="L274" s="37"/>
      <c r="M274" s="39"/>
      <c r="N274" s="40"/>
    </row>
    <row r="275" spans="1:14" ht="14.25" customHeight="1" x14ac:dyDescent="0.2">
      <c r="A275" s="60" t="s">
        <v>27</v>
      </c>
      <c r="B275" s="61"/>
      <c r="C275" s="62" t="s">
        <v>28</v>
      </c>
      <c r="D275" s="63" t="s">
        <v>29</v>
      </c>
      <c r="E275" s="64">
        <v>1</v>
      </c>
      <c r="F275" s="64">
        <v>1</v>
      </c>
      <c r="G275" s="65"/>
      <c r="H275" s="66">
        <v>5.5E-2</v>
      </c>
      <c r="I275" s="67"/>
      <c r="J275" s="68"/>
      <c r="K275" s="69"/>
      <c r="L275" s="69"/>
      <c r="M275" s="70">
        <f>IF(ISNUMBER($K275),IF(ISNUMBER($G275),ROUND($K275*$G275,2),ROUND($K275*$F275,2)),IF(ISNUMBER($G275),ROUND($I275*$G275,2),ROUND($I275*$F275,2)))</f>
        <v>0</v>
      </c>
      <c r="N275" s="40"/>
    </row>
    <row r="276" spans="1:14" ht="26.25" customHeight="1" x14ac:dyDescent="0.2">
      <c r="A276" s="46" t="s">
        <v>163</v>
      </c>
      <c r="B276" s="42"/>
      <c r="C276" s="85" t="s">
        <v>164</v>
      </c>
      <c r="D276" s="35"/>
      <c r="E276" s="36"/>
      <c r="F276" s="36"/>
      <c r="G276" s="37"/>
      <c r="H276" s="38"/>
      <c r="I276" s="38"/>
      <c r="J276" s="37"/>
      <c r="K276" s="37"/>
      <c r="L276" s="37"/>
      <c r="M276" s="39"/>
      <c r="N276" s="40"/>
    </row>
    <row r="277" spans="1:14" ht="14.25" customHeight="1" x14ac:dyDescent="0.2">
      <c r="A277" s="60" t="s">
        <v>27</v>
      </c>
      <c r="B277" s="61"/>
      <c r="C277" s="62" t="s">
        <v>30</v>
      </c>
      <c r="D277" s="63" t="s">
        <v>29</v>
      </c>
      <c r="E277" s="64">
        <v>1</v>
      </c>
      <c r="F277" s="64">
        <v>1</v>
      </c>
      <c r="G277" s="65"/>
      <c r="H277" s="66">
        <v>5.5E-2</v>
      </c>
      <c r="I277" s="67"/>
      <c r="J277" s="68"/>
      <c r="K277" s="69"/>
      <c r="L277" s="69"/>
      <c r="M277" s="70">
        <f>IF(ISNUMBER($K277),IF(ISNUMBER($G277),ROUND($K277*$G277,2),ROUND($K277*$F277,2)),IF(ISNUMBER($G277),ROUND($I277*$G277,2),ROUND($I277*$F277,2)))</f>
        <v>0</v>
      </c>
      <c r="N277" s="40"/>
    </row>
    <row r="278" spans="1:14" ht="26.25" customHeight="1" x14ac:dyDescent="0.2">
      <c r="A278" s="46" t="s">
        <v>165</v>
      </c>
      <c r="B278" s="42"/>
      <c r="C278" s="85" t="s">
        <v>166</v>
      </c>
      <c r="D278" s="35"/>
      <c r="E278" s="36"/>
      <c r="F278" s="36"/>
      <c r="G278" s="37"/>
      <c r="H278" s="38"/>
      <c r="I278" s="38"/>
      <c r="J278" s="37"/>
      <c r="K278" s="37"/>
      <c r="L278" s="37"/>
      <c r="M278" s="39"/>
      <c r="N278" s="40"/>
    </row>
    <row r="279" spans="1:14" ht="14.25" customHeight="1" x14ac:dyDescent="0.2">
      <c r="A279" s="60" t="s">
        <v>27</v>
      </c>
      <c r="B279" s="61"/>
      <c r="C279" s="62" t="s">
        <v>30</v>
      </c>
      <c r="D279" s="63" t="s">
        <v>29</v>
      </c>
      <c r="E279" s="64">
        <v>2</v>
      </c>
      <c r="F279" s="64">
        <v>2</v>
      </c>
      <c r="G279" s="65"/>
      <c r="H279" s="66">
        <v>5.5E-2</v>
      </c>
      <c r="I279" s="67"/>
      <c r="J279" s="68"/>
      <c r="K279" s="69"/>
      <c r="L279" s="69"/>
      <c r="M279" s="70">
        <f>IF(ISNUMBER($K279),IF(ISNUMBER($G279),ROUND($K279*$G279,2),ROUND($K279*$F279,2)),IF(ISNUMBER($G279),ROUND($I279*$G279,2),ROUND($I279*$F279,2)))</f>
        <v>0</v>
      </c>
      <c r="N279" s="40"/>
    </row>
    <row r="280" spans="1:14" ht="26.25" customHeight="1" x14ac:dyDescent="0.2">
      <c r="A280" s="46" t="s">
        <v>167</v>
      </c>
      <c r="B280" s="42"/>
      <c r="C280" s="85" t="s">
        <v>168</v>
      </c>
      <c r="D280" s="35"/>
      <c r="E280" s="36"/>
      <c r="F280" s="36"/>
      <c r="G280" s="37"/>
      <c r="H280" s="38"/>
      <c r="I280" s="38"/>
      <c r="J280" s="37"/>
      <c r="K280" s="37"/>
      <c r="L280" s="37"/>
      <c r="M280" s="39"/>
      <c r="N280" s="40"/>
    </row>
    <row r="281" spans="1:14" ht="14.25" customHeight="1" x14ac:dyDescent="0.2">
      <c r="A281" s="60" t="s">
        <v>27</v>
      </c>
      <c r="B281" s="61"/>
      <c r="C281" s="62" t="s">
        <v>30</v>
      </c>
      <c r="D281" s="63" t="s">
        <v>29</v>
      </c>
      <c r="E281" s="64">
        <v>1</v>
      </c>
      <c r="F281" s="64">
        <v>1</v>
      </c>
      <c r="G281" s="65"/>
      <c r="H281" s="66">
        <v>5.5E-2</v>
      </c>
      <c r="I281" s="67"/>
      <c r="J281" s="68"/>
      <c r="K281" s="69"/>
      <c r="L281" s="69"/>
      <c r="M281" s="70">
        <f>IF(ISNUMBER($K281),IF(ISNUMBER($G281),ROUND($K281*$G281,2),ROUND($K281*$F281,2)),IF(ISNUMBER($G281),ROUND($I281*$G281,2),ROUND($I281*$F281,2)))</f>
        <v>0</v>
      </c>
      <c r="N281" s="40"/>
    </row>
    <row r="282" spans="1:14" ht="26.25" customHeight="1" x14ac:dyDescent="0.2">
      <c r="A282" s="46" t="s">
        <v>169</v>
      </c>
      <c r="B282" s="42"/>
      <c r="C282" s="85" t="s">
        <v>170</v>
      </c>
      <c r="D282" s="35"/>
      <c r="E282" s="36"/>
      <c r="F282" s="36"/>
      <c r="G282" s="37"/>
      <c r="H282" s="38"/>
      <c r="I282" s="38"/>
      <c r="J282" s="37"/>
      <c r="K282" s="37"/>
      <c r="L282" s="37"/>
      <c r="M282" s="39"/>
      <c r="N282" s="40"/>
    </row>
    <row r="283" spans="1:14" ht="14.25" customHeight="1" x14ac:dyDescent="0.2">
      <c r="A283" s="60" t="s">
        <v>27</v>
      </c>
      <c r="B283" s="61"/>
      <c r="C283" s="62" t="s">
        <v>30</v>
      </c>
      <c r="D283" s="63" t="s">
        <v>29</v>
      </c>
      <c r="E283" s="64">
        <v>2</v>
      </c>
      <c r="F283" s="64">
        <v>2</v>
      </c>
      <c r="G283" s="65"/>
      <c r="H283" s="66">
        <v>5.5E-2</v>
      </c>
      <c r="I283" s="67"/>
      <c r="J283" s="68"/>
      <c r="K283" s="69"/>
      <c r="L283" s="69"/>
      <c r="M283" s="70">
        <f>IF(ISNUMBER($K283),IF(ISNUMBER($G283),ROUND($K283*$G283,2),ROUND($K283*$F283,2)),IF(ISNUMBER($G283),ROUND($I283*$G283,2),ROUND($I283*$F283,2)))</f>
        <v>0</v>
      </c>
      <c r="N283" s="40"/>
    </row>
    <row r="284" spans="1:14" ht="26.25" customHeight="1" x14ac:dyDescent="0.2">
      <c r="A284" s="46" t="s">
        <v>171</v>
      </c>
      <c r="B284" s="42"/>
      <c r="C284" s="47" t="s">
        <v>172</v>
      </c>
      <c r="D284" s="35"/>
      <c r="E284" s="36"/>
      <c r="F284" s="36"/>
      <c r="G284" s="37"/>
      <c r="H284" s="38"/>
      <c r="I284" s="38"/>
      <c r="J284" s="37"/>
      <c r="K284" s="37"/>
      <c r="L284" s="37"/>
      <c r="M284" s="39"/>
      <c r="N284" s="40"/>
    </row>
    <row r="285" spans="1:14" ht="22.5" customHeight="1" x14ac:dyDescent="0.2">
      <c r="A285" s="46" t="s">
        <v>173</v>
      </c>
      <c r="B285" s="42"/>
      <c r="C285" s="71" t="s">
        <v>126</v>
      </c>
      <c r="D285" s="35"/>
      <c r="E285" s="36"/>
      <c r="F285" s="36"/>
      <c r="G285" s="37"/>
      <c r="H285" s="38"/>
      <c r="I285" s="38"/>
      <c r="J285" s="37"/>
      <c r="K285" s="37"/>
      <c r="L285" s="37"/>
      <c r="M285" s="39"/>
      <c r="N285" s="40"/>
    </row>
    <row r="286" spans="1:14" ht="37.5" customHeight="1" x14ac:dyDescent="0.2">
      <c r="A286" s="46" t="s">
        <v>174</v>
      </c>
      <c r="B286" s="42"/>
      <c r="C286" s="85" t="s">
        <v>175</v>
      </c>
      <c r="D286" s="35"/>
      <c r="E286" s="36"/>
      <c r="F286" s="36"/>
      <c r="G286" s="37"/>
      <c r="H286" s="38"/>
      <c r="I286" s="38"/>
      <c r="J286" s="37"/>
      <c r="K286" s="37"/>
      <c r="L286" s="37"/>
      <c r="M286" s="39"/>
      <c r="N286" s="40"/>
    </row>
    <row r="287" spans="1:14" ht="14.25" customHeight="1" x14ac:dyDescent="0.2">
      <c r="A287" s="60" t="s">
        <v>27</v>
      </c>
      <c r="B287" s="61"/>
      <c r="C287" s="62" t="s">
        <v>30</v>
      </c>
      <c r="D287" s="63" t="s">
        <v>29</v>
      </c>
      <c r="E287" s="64">
        <v>1</v>
      </c>
      <c r="F287" s="64">
        <v>1</v>
      </c>
      <c r="G287" s="65"/>
      <c r="H287" s="66">
        <v>0.2</v>
      </c>
      <c r="I287" s="67"/>
      <c r="J287" s="68"/>
      <c r="K287" s="69"/>
      <c r="L287" s="69"/>
      <c r="M287" s="70">
        <f>IF(ISNUMBER($K287),IF(ISNUMBER($G287),ROUND($K287*$G287,2),ROUND($K287*$F287,2)),IF(ISNUMBER($G287),ROUND($I287*$G287,2),ROUND($I287*$F287,2)))</f>
        <v>0</v>
      </c>
      <c r="N287" s="40"/>
    </row>
    <row r="288" spans="1:14" ht="26.25" customHeight="1" x14ac:dyDescent="0.2">
      <c r="A288" s="46" t="s">
        <v>176</v>
      </c>
      <c r="B288" s="42"/>
      <c r="C288" s="85" t="s">
        <v>177</v>
      </c>
      <c r="D288" s="35"/>
      <c r="E288" s="36"/>
      <c r="F288" s="36"/>
      <c r="G288" s="37"/>
      <c r="H288" s="38"/>
      <c r="I288" s="38"/>
      <c r="J288" s="37"/>
      <c r="K288" s="37"/>
      <c r="L288" s="37"/>
      <c r="M288" s="39"/>
      <c r="N288" s="40"/>
    </row>
    <row r="289" spans="1:14" ht="14.25" customHeight="1" x14ac:dyDescent="0.2">
      <c r="A289" s="60" t="s">
        <v>27</v>
      </c>
      <c r="B289" s="61"/>
      <c r="C289" s="62" t="s">
        <v>28</v>
      </c>
      <c r="D289" s="63" t="s">
        <v>29</v>
      </c>
      <c r="E289" s="64">
        <v>1</v>
      </c>
      <c r="F289" s="64">
        <v>1</v>
      </c>
      <c r="G289" s="65"/>
      <c r="H289" s="66">
        <v>0.2</v>
      </c>
      <c r="I289" s="67"/>
      <c r="J289" s="68"/>
      <c r="K289" s="69"/>
      <c r="L289" s="69"/>
      <c r="M289" s="70">
        <f>IF(ISNUMBER($K289),IF(ISNUMBER($G289),ROUND($K289*$G289,2),ROUND($K289*$F289,2)),IF(ISNUMBER($G289),ROUND($I289*$G289,2),ROUND($I289*$F289,2)))</f>
        <v>0</v>
      </c>
      <c r="N289" s="40"/>
    </row>
    <row r="290" spans="1:14" ht="26.25" customHeight="1" x14ac:dyDescent="0.2">
      <c r="A290" s="46" t="s">
        <v>178</v>
      </c>
      <c r="B290" s="42"/>
      <c r="C290" s="85" t="s">
        <v>179</v>
      </c>
      <c r="D290" s="35"/>
      <c r="E290" s="36"/>
      <c r="F290" s="36"/>
      <c r="G290" s="37"/>
      <c r="H290" s="38"/>
      <c r="I290" s="38"/>
      <c r="J290" s="37"/>
      <c r="K290" s="37"/>
      <c r="L290" s="37"/>
      <c r="M290" s="39"/>
      <c r="N290" s="40"/>
    </row>
    <row r="291" spans="1:14" ht="14.25" customHeight="1" x14ac:dyDescent="0.2">
      <c r="A291" s="60" t="s">
        <v>27</v>
      </c>
      <c r="B291" s="61"/>
      <c r="C291" s="62" t="s">
        <v>28</v>
      </c>
      <c r="D291" s="63" t="s">
        <v>29</v>
      </c>
      <c r="E291" s="64">
        <v>1</v>
      </c>
      <c r="F291" s="64">
        <v>1</v>
      </c>
      <c r="G291" s="65"/>
      <c r="H291" s="66">
        <v>0.2</v>
      </c>
      <c r="I291" s="67"/>
      <c r="J291" s="68"/>
      <c r="K291" s="69"/>
      <c r="L291" s="69"/>
      <c r="M291" s="70">
        <f>IF(ISNUMBER($K291),IF(ISNUMBER($G291),ROUND($K291*$G291,2),ROUND($K291*$F291,2)),IF(ISNUMBER($G291),ROUND($I291*$G291,2),ROUND($I291*$F291,2)))</f>
        <v>0</v>
      </c>
      <c r="N291" s="40"/>
    </row>
    <row r="292" spans="1:14" ht="26.25" customHeight="1" x14ac:dyDescent="0.2">
      <c r="A292" s="46" t="s">
        <v>180</v>
      </c>
      <c r="B292" s="42"/>
      <c r="C292" s="85" t="s">
        <v>181</v>
      </c>
      <c r="D292" s="35"/>
      <c r="E292" s="36"/>
      <c r="F292" s="36"/>
      <c r="G292" s="37"/>
      <c r="H292" s="38"/>
      <c r="I292" s="38"/>
      <c r="J292" s="37"/>
      <c r="K292" s="37"/>
      <c r="L292" s="37"/>
      <c r="M292" s="39"/>
      <c r="N292" s="40"/>
    </row>
    <row r="293" spans="1:14" ht="14.25" customHeight="1" x14ac:dyDescent="0.2">
      <c r="A293" s="60" t="s">
        <v>27</v>
      </c>
      <c r="B293" s="61"/>
      <c r="C293" s="62" t="s">
        <v>28</v>
      </c>
      <c r="D293" s="63" t="s">
        <v>29</v>
      </c>
      <c r="E293" s="64">
        <v>1</v>
      </c>
      <c r="F293" s="64">
        <v>1</v>
      </c>
      <c r="G293" s="65"/>
      <c r="H293" s="66">
        <v>0.2</v>
      </c>
      <c r="I293" s="67"/>
      <c r="J293" s="68"/>
      <c r="K293" s="69"/>
      <c r="L293" s="69"/>
      <c r="M293" s="70">
        <f>IF(ISNUMBER($K293),IF(ISNUMBER($G293),ROUND($K293*$G293,2),ROUND($K293*$F293,2)),IF(ISNUMBER($G293),ROUND($I293*$G293,2),ROUND($I293*$F293,2)))</f>
        <v>0</v>
      </c>
      <c r="N293" s="40"/>
    </row>
    <row r="294" spans="1:14" ht="37.5" customHeight="1" x14ac:dyDescent="0.2">
      <c r="A294" s="46" t="s">
        <v>182</v>
      </c>
      <c r="B294" s="42"/>
      <c r="C294" s="85" t="s">
        <v>183</v>
      </c>
      <c r="D294" s="35"/>
      <c r="E294" s="36"/>
      <c r="F294" s="36"/>
      <c r="G294" s="37"/>
      <c r="H294" s="38"/>
      <c r="I294" s="38"/>
      <c r="J294" s="37"/>
      <c r="K294" s="37"/>
      <c r="L294" s="37"/>
      <c r="M294" s="39"/>
      <c r="N294" s="40"/>
    </row>
    <row r="295" spans="1:14" ht="14.25" customHeight="1" x14ac:dyDescent="0.2">
      <c r="A295" s="60" t="s">
        <v>27</v>
      </c>
      <c r="B295" s="61"/>
      <c r="C295" s="62" t="s">
        <v>28</v>
      </c>
      <c r="D295" s="63" t="s">
        <v>29</v>
      </c>
      <c r="E295" s="64">
        <v>1</v>
      </c>
      <c r="F295" s="64">
        <v>1</v>
      </c>
      <c r="G295" s="65"/>
      <c r="H295" s="66">
        <v>0.2</v>
      </c>
      <c r="I295" s="67"/>
      <c r="J295" s="68"/>
      <c r="K295" s="69"/>
      <c r="L295" s="69"/>
      <c r="M295" s="70">
        <f>IF(ISNUMBER($K295),IF(ISNUMBER($G295),ROUND($K295*$G295,2),ROUND($K295*$F295,2)),IF(ISNUMBER($G295),ROUND($I295*$G295,2),ROUND($I295*$F295,2)))</f>
        <v>0</v>
      </c>
      <c r="N295" s="40"/>
    </row>
    <row r="296" spans="1:14" ht="26.25" customHeight="1" x14ac:dyDescent="0.2">
      <c r="A296" s="46" t="s">
        <v>184</v>
      </c>
      <c r="B296" s="42"/>
      <c r="C296" s="85" t="s">
        <v>185</v>
      </c>
      <c r="D296" s="35"/>
      <c r="E296" s="36"/>
      <c r="F296" s="36"/>
      <c r="G296" s="37"/>
      <c r="H296" s="38"/>
      <c r="I296" s="38"/>
      <c r="J296" s="37"/>
      <c r="K296" s="37"/>
      <c r="L296" s="37"/>
      <c r="M296" s="39"/>
      <c r="N296" s="40"/>
    </row>
    <row r="297" spans="1:14" ht="14.25" customHeight="1" x14ac:dyDescent="0.2">
      <c r="A297" s="60" t="s">
        <v>27</v>
      </c>
      <c r="B297" s="61"/>
      <c r="C297" s="62" t="s">
        <v>30</v>
      </c>
      <c r="D297" s="63" t="s">
        <v>29</v>
      </c>
      <c r="E297" s="64">
        <v>1</v>
      </c>
      <c r="F297" s="64">
        <v>1</v>
      </c>
      <c r="G297" s="65"/>
      <c r="H297" s="66">
        <v>0.2</v>
      </c>
      <c r="I297" s="67"/>
      <c r="J297" s="68"/>
      <c r="K297" s="69"/>
      <c r="L297" s="69"/>
      <c r="M297" s="70">
        <f>IF(ISNUMBER($K297),IF(ISNUMBER($G297),ROUND($K297*$G297,2),ROUND($K297*$F297,2)),IF(ISNUMBER($G297),ROUND($I297*$G297,2),ROUND($I297*$F297,2)))</f>
        <v>0</v>
      </c>
      <c r="N297" s="40"/>
    </row>
    <row r="298" spans="1:14" ht="26.25" customHeight="1" x14ac:dyDescent="0.2">
      <c r="A298" s="46" t="s">
        <v>186</v>
      </c>
      <c r="B298" s="42"/>
      <c r="C298" s="85" t="s">
        <v>187</v>
      </c>
      <c r="D298" s="35"/>
      <c r="E298" s="36"/>
      <c r="F298" s="36"/>
      <c r="G298" s="37"/>
      <c r="H298" s="38"/>
      <c r="I298" s="38"/>
      <c r="J298" s="37"/>
      <c r="K298" s="37"/>
      <c r="L298" s="37"/>
      <c r="M298" s="39"/>
      <c r="N298" s="40"/>
    </row>
    <row r="299" spans="1:14" ht="14.25" customHeight="1" x14ac:dyDescent="0.2">
      <c r="A299" s="60" t="s">
        <v>27</v>
      </c>
      <c r="B299" s="61"/>
      <c r="C299" s="62" t="s">
        <v>28</v>
      </c>
      <c r="D299" s="63" t="s">
        <v>29</v>
      </c>
      <c r="E299" s="64">
        <v>1</v>
      </c>
      <c r="F299" s="64">
        <v>1</v>
      </c>
      <c r="G299" s="65"/>
      <c r="H299" s="66">
        <v>0.2</v>
      </c>
      <c r="I299" s="67"/>
      <c r="J299" s="68"/>
      <c r="K299" s="69"/>
      <c r="L299" s="69"/>
      <c r="M299" s="70">
        <f>IF(ISNUMBER($K299),IF(ISNUMBER($G299),ROUND($K299*$G299,2),ROUND($K299*$F299,2)),IF(ISNUMBER($G299),ROUND($I299*$G299,2),ROUND($I299*$F299,2)))</f>
        <v>0</v>
      </c>
      <c r="N299" s="40"/>
    </row>
    <row r="300" spans="1:14" ht="22.5" customHeight="1" x14ac:dyDescent="0.2">
      <c r="A300" s="46" t="s">
        <v>188</v>
      </c>
      <c r="B300" s="42"/>
      <c r="C300" s="71" t="s">
        <v>130</v>
      </c>
      <c r="D300" s="35"/>
      <c r="E300" s="36"/>
      <c r="F300" s="36"/>
      <c r="G300" s="37"/>
      <c r="H300" s="38"/>
      <c r="I300" s="38"/>
      <c r="J300" s="37"/>
      <c r="K300" s="37"/>
      <c r="L300" s="37"/>
      <c r="M300" s="39"/>
      <c r="N300" s="40"/>
    </row>
    <row r="301" spans="1:14" ht="26.25" customHeight="1" x14ac:dyDescent="0.2">
      <c r="A301" s="46" t="s">
        <v>189</v>
      </c>
      <c r="B301" s="42"/>
      <c r="C301" s="85" t="s">
        <v>190</v>
      </c>
      <c r="D301" s="35"/>
      <c r="E301" s="36"/>
      <c r="F301" s="36"/>
      <c r="G301" s="37"/>
      <c r="H301" s="38"/>
      <c r="I301" s="38"/>
      <c r="J301" s="37"/>
      <c r="K301" s="37"/>
      <c r="L301" s="37"/>
      <c r="M301" s="39"/>
      <c r="N301" s="40"/>
    </row>
    <row r="302" spans="1:14" ht="14.25" customHeight="1" x14ac:dyDescent="0.2">
      <c r="A302" s="60" t="s">
        <v>27</v>
      </c>
      <c r="B302" s="61"/>
      <c r="C302" s="62" t="s">
        <v>30</v>
      </c>
      <c r="D302" s="63" t="s">
        <v>29</v>
      </c>
      <c r="E302" s="64">
        <v>1</v>
      </c>
      <c r="F302" s="64">
        <v>1</v>
      </c>
      <c r="G302" s="65"/>
      <c r="H302" s="66">
        <v>0.2</v>
      </c>
      <c r="I302" s="67"/>
      <c r="J302" s="68"/>
      <c r="K302" s="69"/>
      <c r="L302" s="69"/>
      <c r="M302" s="70">
        <f>IF(ISNUMBER($K302),IF(ISNUMBER($G302),ROUND($K302*$G302,2),ROUND($K302*$F302,2)),IF(ISNUMBER($G302),ROUND($I302*$G302,2),ROUND($I302*$F302,2)))</f>
        <v>0</v>
      </c>
      <c r="N302" s="40"/>
    </row>
    <row r="303" spans="1:14" ht="22.5" customHeight="1" x14ac:dyDescent="0.2">
      <c r="A303" s="46" t="s">
        <v>191</v>
      </c>
      <c r="B303" s="42"/>
      <c r="C303" s="71" t="s">
        <v>192</v>
      </c>
      <c r="D303" s="35"/>
      <c r="E303" s="36"/>
      <c r="F303" s="36"/>
      <c r="G303" s="37"/>
      <c r="H303" s="38"/>
      <c r="I303" s="38"/>
      <c r="J303" s="37"/>
      <c r="K303" s="37"/>
      <c r="L303" s="37"/>
      <c r="M303" s="39"/>
      <c r="N303" s="40"/>
    </row>
    <row r="304" spans="1:14" ht="26.25" customHeight="1" x14ac:dyDescent="0.2">
      <c r="A304" s="46" t="s">
        <v>193</v>
      </c>
      <c r="B304" s="42"/>
      <c r="C304" s="85" t="s">
        <v>194</v>
      </c>
      <c r="D304" s="35"/>
      <c r="E304" s="36"/>
      <c r="F304" s="36"/>
      <c r="G304" s="37"/>
      <c r="H304" s="38"/>
      <c r="I304" s="38"/>
      <c r="J304" s="37"/>
      <c r="K304" s="37"/>
      <c r="L304" s="37"/>
      <c r="M304" s="39"/>
      <c r="N304" s="40"/>
    </row>
    <row r="305" spans="1:14" ht="14.25" customHeight="1" x14ac:dyDescent="0.2">
      <c r="A305" s="60" t="s">
        <v>27</v>
      </c>
      <c r="B305" s="61"/>
      <c r="C305" s="62" t="s">
        <v>28</v>
      </c>
      <c r="D305" s="63" t="s">
        <v>29</v>
      </c>
      <c r="E305" s="64">
        <v>1</v>
      </c>
      <c r="F305" s="64">
        <v>1</v>
      </c>
      <c r="G305" s="65"/>
      <c r="H305" s="66">
        <v>0.2</v>
      </c>
      <c r="I305" s="67"/>
      <c r="J305" s="68"/>
      <c r="K305" s="69"/>
      <c r="L305" s="69"/>
      <c r="M305" s="70">
        <f>IF(ISNUMBER($K305),IF(ISNUMBER($G305),ROUND($K305*$G305,2),ROUND($K305*$F305,2)),IF(ISNUMBER($G305),ROUND($I305*$G305,2),ROUND($I305*$F305,2)))</f>
        <v>0</v>
      </c>
      <c r="N305" s="40"/>
    </row>
    <row r="306" spans="1:14" ht="26.25" customHeight="1" x14ac:dyDescent="0.2">
      <c r="A306" s="46" t="s">
        <v>195</v>
      </c>
      <c r="B306" s="42"/>
      <c r="C306" s="85" t="s">
        <v>196</v>
      </c>
      <c r="D306" s="35"/>
      <c r="E306" s="36"/>
      <c r="F306" s="36"/>
      <c r="G306" s="37"/>
      <c r="H306" s="38"/>
      <c r="I306" s="38"/>
      <c r="J306" s="37"/>
      <c r="K306" s="37"/>
      <c r="L306" s="37"/>
      <c r="M306" s="39"/>
      <c r="N306" s="40"/>
    </row>
    <row r="307" spans="1:14" ht="14.25" customHeight="1" x14ac:dyDescent="0.2">
      <c r="A307" s="60" t="s">
        <v>27</v>
      </c>
      <c r="B307" s="61"/>
      <c r="C307" s="62" t="s">
        <v>28</v>
      </c>
      <c r="D307" s="63" t="s">
        <v>29</v>
      </c>
      <c r="E307" s="64">
        <v>2</v>
      </c>
      <c r="F307" s="64">
        <v>2</v>
      </c>
      <c r="G307" s="65"/>
      <c r="H307" s="66">
        <v>0.2</v>
      </c>
      <c r="I307" s="67"/>
      <c r="J307" s="68"/>
      <c r="K307" s="69"/>
      <c r="L307" s="69"/>
      <c r="M307" s="70">
        <f>IF(ISNUMBER($K307),IF(ISNUMBER($G307),ROUND($K307*$G307,2),ROUND($K307*$F307,2)),IF(ISNUMBER($G307),ROUND($I307*$G307,2),ROUND($I307*$F307,2)))</f>
        <v>0</v>
      </c>
      <c r="N307" s="40"/>
    </row>
    <row r="308" spans="1:14" ht="26.25" customHeight="1" x14ac:dyDescent="0.2">
      <c r="A308" s="46" t="s">
        <v>197</v>
      </c>
      <c r="B308" s="42"/>
      <c r="C308" s="85" t="s">
        <v>198</v>
      </c>
      <c r="D308" s="35"/>
      <c r="E308" s="36"/>
      <c r="F308" s="36"/>
      <c r="G308" s="37"/>
      <c r="H308" s="38"/>
      <c r="I308" s="38"/>
      <c r="J308" s="37"/>
      <c r="K308" s="37"/>
      <c r="L308" s="37"/>
      <c r="M308" s="39"/>
      <c r="N308" s="40"/>
    </row>
    <row r="309" spans="1:14" ht="14.25" customHeight="1" x14ac:dyDescent="0.2">
      <c r="A309" s="60" t="s">
        <v>27</v>
      </c>
      <c r="B309" s="61"/>
      <c r="C309" s="62" t="s">
        <v>28</v>
      </c>
      <c r="D309" s="63" t="s">
        <v>29</v>
      </c>
      <c r="E309" s="64">
        <v>1</v>
      </c>
      <c r="F309" s="64">
        <v>1</v>
      </c>
      <c r="G309" s="65"/>
      <c r="H309" s="66">
        <v>0.2</v>
      </c>
      <c r="I309" s="67"/>
      <c r="J309" s="68"/>
      <c r="K309" s="69"/>
      <c r="L309" s="69"/>
      <c r="M309" s="70">
        <f>IF(ISNUMBER($K309),IF(ISNUMBER($G309),ROUND($K309*$G309,2),ROUND($K309*$F309,2)),IF(ISNUMBER($G309),ROUND($I309*$G309,2),ROUND($I309*$F309,2)))</f>
        <v>0</v>
      </c>
      <c r="N309" s="40"/>
    </row>
    <row r="310" spans="1:14" ht="26.25" customHeight="1" x14ac:dyDescent="0.2">
      <c r="A310" s="46" t="s">
        <v>199</v>
      </c>
      <c r="B310" s="42"/>
      <c r="C310" s="85" t="s">
        <v>200</v>
      </c>
      <c r="D310" s="35"/>
      <c r="E310" s="36"/>
      <c r="F310" s="36"/>
      <c r="G310" s="37"/>
      <c r="H310" s="38"/>
      <c r="I310" s="38"/>
      <c r="J310" s="37"/>
      <c r="K310" s="37"/>
      <c r="L310" s="37"/>
      <c r="M310" s="39"/>
      <c r="N310" s="40"/>
    </row>
    <row r="311" spans="1:14" ht="14.25" customHeight="1" x14ac:dyDescent="0.2">
      <c r="A311" s="60" t="s">
        <v>27</v>
      </c>
      <c r="B311" s="61"/>
      <c r="C311" s="62" t="s">
        <v>28</v>
      </c>
      <c r="D311" s="63" t="s">
        <v>29</v>
      </c>
      <c r="E311" s="64">
        <v>1</v>
      </c>
      <c r="F311" s="64">
        <v>1</v>
      </c>
      <c r="G311" s="65"/>
      <c r="H311" s="66">
        <v>0.2</v>
      </c>
      <c r="I311" s="67"/>
      <c r="J311" s="68"/>
      <c r="K311" s="69"/>
      <c r="L311" s="69"/>
      <c r="M311" s="70">
        <f>IF(ISNUMBER($K311),IF(ISNUMBER($G311),ROUND($K311*$G311,2),ROUND($K311*$F311,2)),IF(ISNUMBER($G311),ROUND($I311*$G311,2),ROUND($I311*$F311,2)))</f>
        <v>0</v>
      </c>
      <c r="N311" s="40"/>
    </row>
    <row r="312" spans="1:14" ht="22.5" customHeight="1" x14ac:dyDescent="0.2">
      <c r="A312" s="46" t="s">
        <v>201</v>
      </c>
      <c r="B312" s="42"/>
      <c r="C312" s="71" t="s">
        <v>150</v>
      </c>
      <c r="D312" s="35"/>
      <c r="E312" s="36"/>
      <c r="F312" s="36"/>
      <c r="G312" s="37"/>
      <c r="H312" s="38"/>
      <c r="I312" s="38"/>
      <c r="J312" s="37"/>
      <c r="K312" s="37"/>
      <c r="L312" s="37"/>
      <c r="M312" s="39"/>
      <c r="N312" s="40"/>
    </row>
    <row r="313" spans="1:14" ht="26.25" customHeight="1" x14ac:dyDescent="0.2">
      <c r="A313" s="46" t="s">
        <v>202</v>
      </c>
      <c r="B313" s="42"/>
      <c r="C313" s="85" t="s">
        <v>203</v>
      </c>
      <c r="D313" s="35"/>
      <c r="E313" s="36"/>
      <c r="F313" s="36"/>
      <c r="G313" s="37"/>
      <c r="H313" s="38"/>
      <c r="I313" s="38"/>
      <c r="J313" s="37"/>
      <c r="K313" s="37"/>
      <c r="L313" s="37"/>
      <c r="M313" s="39"/>
      <c r="N313" s="40"/>
    </row>
    <row r="314" spans="1:14" ht="14.25" customHeight="1" x14ac:dyDescent="0.2">
      <c r="A314" s="60" t="s">
        <v>27</v>
      </c>
      <c r="B314" s="61"/>
      <c r="C314" s="62" t="s">
        <v>28</v>
      </c>
      <c r="D314" s="63" t="s">
        <v>29</v>
      </c>
      <c r="E314" s="64">
        <v>1</v>
      </c>
      <c r="F314" s="64">
        <v>1</v>
      </c>
      <c r="G314" s="65"/>
      <c r="H314" s="66">
        <v>0.2</v>
      </c>
      <c r="I314" s="67"/>
      <c r="J314" s="68"/>
      <c r="K314" s="69"/>
      <c r="L314" s="69"/>
      <c r="M314" s="70">
        <f>IF(ISNUMBER($K314),IF(ISNUMBER($G314),ROUND($K314*$G314,2),ROUND($K314*$F314,2)),IF(ISNUMBER($G314),ROUND($I314*$G314,2),ROUND($I314*$F314,2)))</f>
        <v>0</v>
      </c>
      <c r="N314" s="40"/>
    </row>
    <row r="315" spans="1:14" ht="26.25" customHeight="1" x14ac:dyDescent="0.2">
      <c r="A315" s="46" t="s">
        <v>204</v>
      </c>
      <c r="B315" s="42"/>
      <c r="C315" s="85" t="s">
        <v>205</v>
      </c>
      <c r="D315" s="35"/>
      <c r="E315" s="36"/>
      <c r="F315" s="36"/>
      <c r="G315" s="37"/>
      <c r="H315" s="38"/>
      <c r="I315" s="38"/>
      <c r="J315" s="37"/>
      <c r="K315" s="37"/>
      <c r="L315" s="37"/>
      <c r="M315" s="39"/>
      <c r="N315" s="40"/>
    </row>
    <row r="316" spans="1:14" ht="14.25" customHeight="1" x14ac:dyDescent="0.2">
      <c r="A316" s="60" t="s">
        <v>27</v>
      </c>
      <c r="B316" s="61"/>
      <c r="C316" s="62" t="s">
        <v>28</v>
      </c>
      <c r="D316" s="63" t="s">
        <v>29</v>
      </c>
      <c r="E316" s="64">
        <v>2</v>
      </c>
      <c r="F316" s="64">
        <v>2</v>
      </c>
      <c r="G316" s="65"/>
      <c r="H316" s="66">
        <v>0.2</v>
      </c>
      <c r="I316" s="67"/>
      <c r="J316" s="68"/>
      <c r="K316" s="69"/>
      <c r="L316" s="69"/>
      <c r="M316" s="70">
        <f>IF(ISNUMBER($K316),IF(ISNUMBER($G316),ROUND($K316*$G316,2),ROUND($K316*$F316,2)),IF(ISNUMBER($G316),ROUND($I316*$G316,2),ROUND($I316*$F316,2)))</f>
        <v>0</v>
      </c>
      <c r="N316" s="40"/>
    </row>
    <row r="317" spans="1:14" ht="31.5" hidden="1" customHeight="1" x14ac:dyDescent="0.2">
      <c r="A317" s="112" t="s">
        <v>206</v>
      </c>
      <c r="B317" s="113"/>
      <c r="C317" s="114"/>
      <c r="D317" s="115"/>
      <c r="E317" s="116"/>
      <c r="F317" s="117"/>
      <c r="G317" s="118"/>
      <c r="H317" s="115"/>
      <c r="I317" s="115"/>
      <c r="J317" s="48"/>
      <c r="K317" s="48"/>
      <c r="L317" s="48"/>
      <c r="M317" s="49">
        <f>SUM(M$243:M$243)+SUM(M$246:M$246)+SUM(M$248:M$248)+SUM(M$250:M$250)+SUM(M$252:M$252)+SUM(M$254:M$254)+SUM(M$256:M$256)+SUM(M$258:M$258)+SUM(M$260:M$260)+SUM(M$262:M$262)+SUM(M$265:M$265)+SUM(M$267:M$267)+SUM(M$269:M$269)+SUM(M$271:M$271)+SUM(M$273:M$273)+SUM(M$275:M$275)+SUM(M$277:M$277)+SUM(M$279:M$279)+SUM(M$281:M$281)+SUM(M$283:M$283)+SUM(M$287:M$287)+SUM(M$289:M$289)+SUM(M$291:M$291)+SUM(M$293:M$293)+SUM(M$295:M$295)+SUM(M$297:M$297)+SUM(M$299:M$299)+SUM(M$302:M$302)+SUM(M$305:M$305)+SUM(M$307:M$307)+SUM(M$309:M$309)+SUM(M$311:M$311)+SUM(M$314:M$314)+SUM(M$316:M$316)</f>
        <v>0</v>
      </c>
      <c r="N317" s="50"/>
    </row>
    <row r="318" spans="1:14" ht="30" customHeight="1" x14ac:dyDescent="0.2">
      <c r="A318" s="105" t="s">
        <v>207</v>
      </c>
      <c r="B318" s="106"/>
      <c r="C318" s="107"/>
      <c r="D318" s="108"/>
      <c r="E318" s="109"/>
      <c r="F318" s="110"/>
      <c r="G318" s="107"/>
      <c r="H318" s="108"/>
      <c r="I318" s="111"/>
      <c r="J318" s="51"/>
      <c r="K318" s="51"/>
      <c r="L318" s="51"/>
      <c r="M318" s="52">
        <f>SUM(M$243:M$243)+SUM(M$246:M$246)+SUM(M$248:M$248)+SUM(M$250:M$250)+SUM(M$252:M$252)+SUM(M$254:M$254)+SUM(M$256:M$256)+SUM(M$258:M$258)+SUM(M$260:M$260)+SUM(M$262:M$262)+SUM(M$265:M$265)+SUM(M$267:M$267)+SUM(M$269:M$269)+SUM(M$271:M$271)+SUM(M$273:M$273)+SUM(M$275:M$275)+SUM(M$277:M$277)+SUM(M$279:M$279)+SUM(M$281:M$281)+SUM(M$283:M$283)+SUM(M$287:M$287)+SUM(M$289:M$289)+SUM(M$291:M$291)+SUM(M$293:M$293)+SUM(M$295:M$295)+SUM(M$297:M$297)+SUM(M$299:M$299)+SUM(M$302:M$302)+SUM(M$305:M$305)+SUM(M$307:M$307)+SUM(M$309:M$309)+SUM(M$311:M$311)+SUM(M$314:M$314)+SUM(M$316:M$316)</f>
        <v>0</v>
      </c>
      <c r="N318" s="53"/>
    </row>
    <row r="319" spans="1:14" ht="30" customHeight="1" x14ac:dyDescent="0.2">
      <c r="A319" s="41" t="s">
        <v>208</v>
      </c>
      <c r="B319" s="42"/>
      <c r="C319" s="43" t="s">
        <v>209</v>
      </c>
      <c r="D319" s="35"/>
      <c r="E319" s="36"/>
      <c r="F319" s="36"/>
      <c r="G319" s="37"/>
      <c r="H319" s="38"/>
      <c r="I319" s="38"/>
      <c r="J319" s="37"/>
      <c r="K319" s="37"/>
      <c r="L319" s="37"/>
      <c r="M319" s="39"/>
      <c r="N319" s="40"/>
    </row>
    <row r="320" spans="1:14" ht="14.25" customHeight="1" x14ac:dyDescent="0.2">
      <c r="A320" s="60" t="s">
        <v>27</v>
      </c>
      <c r="B320" s="61"/>
      <c r="C320" s="62" t="s">
        <v>28</v>
      </c>
      <c r="D320" s="35"/>
      <c r="E320" s="36"/>
      <c r="F320" s="36"/>
      <c r="G320" s="37"/>
      <c r="H320" s="38"/>
      <c r="I320" s="38"/>
      <c r="J320" s="37"/>
      <c r="K320" s="37"/>
      <c r="L320" s="37"/>
      <c r="M320" s="39"/>
      <c r="N320" s="40"/>
    </row>
    <row r="321" spans="1:14" ht="43.5" hidden="1" customHeight="1" x14ac:dyDescent="0.2">
      <c r="A321" s="73" t="s">
        <v>56</v>
      </c>
      <c r="B321" s="74"/>
      <c r="C321" s="75" t="s">
        <v>210</v>
      </c>
      <c r="D321" s="76"/>
      <c r="E321" s="77"/>
      <c r="F321" s="78"/>
      <c r="G321" s="79"/>
      <c r="H321" s="80"/>
      <c r="I321" s="80"/>
      <c r="J321" s="18"/>
      <c r="K321" s="18"/>
      <c r="L321" s="18"/>
      <c r="M321" s="81"/>
      <c r="N321" s="82"/>
    </row>
    <row r="322" spans="1:14" ht="14.25" customHeight="1" x14ac:dyDescent="0.2">
      <c r="A322" s="60" t="s">
        <v>27</v>
      </c>
      <c r="B322" s="61"/>
      <c r="C322" s="62" t="s">
        <v>30</v>
      </c>
      <c r="D322" s="35"/>
      <c r="E322" s="36"/>
      <c r="F322" s="36"/>
      <c r="G322" s="37"/>
      <c r="H322" s="38"/>
      <c r="I322" s="38"/>
      <c r="J322" s="37"/>
      <c r="K322" s="37"/>
      <c r="L322" s="37"/>
      <c r="M322" s="39"/>
      <c r="N322" s="40"/>
    </row>
    <row r="323" spans="1:14" ht="43.5" hidden="1" customHeight="1" x14ac:dyDescent="0.2">
      <c r="A323" s="73" t="s">
        <v>56</v>
      </c>
      <c r="B323" s="74"/>
      <c r="C323" s="75" t="s">
        <v>210</v>
      </c>
      <c r="D323" s="76"/>
      <c r="E323" s="77"/>
      <c r="F323" s="78"/>
      <c r="G323" s="79"/>
      <c r="H323" s="80"/>
      <c r="I323" s="80"/>
      <c r="J323" s="18"/>
      <c r="K323" s="18"/>
      <c r="L323" s="18"/>
      <c r="M323" s="81"/>
      <c r="N323" s="82"/>
    </row>
    <row r="324" spans="1:14" ht="14.25" customHeight="1" x14ac:dyDescent="0.2">
      <c r="A324" s="60" t="s">
        <v>27</v>
      </c>
      <c r="B324" s="61"/>
      <c r="C324" s="62" t="s">
        <v>31</v>
      </c>
      <c r="D324" s="63"/>
      <c r="E324" s="83"/>
      <c r="F324" s="83"/>
      <c r="G324" s="84"/>
      <c r="H324" s="66"/>
      <c r="I324" s="67"/>
      <c r="J324" s="68"/>
      <c r="K324" s="69"/>
      <c r="L324" s="69"/>
      <c r="M324" s="70"/>
      <c r="N324" s="40"/>
    </row>
    <row r="325" spans="1:14" ht="14.25" customHeight="1" x14ac:dyDescent="0.2">
      <c r="A325" s="60" t="s">
        <v>27</v>
      </c>
      <c r="B325" s="61"/>
      <c r="C325" s="62" t="s">
        <v>32</v>
      </c>
      <c r="D325" s="63"/>
      <c r="E325" s="83"/>
      <c r="F325" s="83"/>
      <c r="G325" s="84"/>
      <c r="H325" s="66"/>
      <c r="I325" s="67"/>
      <c r="J325" s="68"/>
      <c r="K325" s="69"/>
      <c r="L325" s="69"/>
      <c r="M325" s="70"/>
      <c r="N325" s="40"/>
    </row>
    <row r="326" spans="1:14" ht="14.25" customHeight="1" x14ac:dyDescent="0.2">
      <c r="A326" s="60" t="s">
        <v>27</v>
      </c>
      <c r="B326" s="61"/>
      <c r="C326" s="62" t="s">
        <v>33</v>
      </c>
      <c r="D326" s="63"/>
      <c r="E326" s="83"/>
      <c r="F326" s="83"/>
      <c r="G326" s="84"/>
      <c r="H326" s="66"/>
      <c r="I326" s="67"/>
      <c r="J326" s="68"/>
      <c r="K326" s="69"/>
      <c r="L326" s="69"/>
      <c r="M326" s="70"/>
      <c r="N326" s="40"/>
    </row>
    <row r="327" spans="1:14" ht="27.75" customHeight="1" x14ac:dyDescent="0.2">
      <c r="A327" s="44"/>
      <c r="B327" s="42"/>
      <c r="C327" s="45" t="s">
        <v>211</v>
      </c>
      <c r="D327" s="35"/>
      <c r="E327" s="36"/>
      <c r="F327" s="36"/>
      <c r="G327" s="37"/>
      <c r="H327" s="38"/>
      <c r="I327" s="38"/>
      <c r="J327" s="37"/>
      <c r="K327" s="37"/>
      <c r="L327" s="37"/>
      <c r="M327" s="39"/>
      <c r="N327" s="40"/>
    </row>
    <row r="328" spans="1:14" ht="26.25" customHeight="1" x14ac:dyDescent="0.2">
      <c r="A328" s="46" t="s">
        <v>212</v>
      </c>
      <c r="B328" s="42"/>
      <c r="C328" s="47" t="s">
        <v>28</v>
      </c>
      <c r="D328" s="35"/>
      <c r="E328" s="36"/>
      <c r="F328" s="36"/>
      <c r="G328" s="37"/>
      <c r="H328" s="38"/>
      <c r="I328" s="38"/>
      <c r="J328" s="37"/>
      <c r="K328" s="37"/>
      <c r="L328" s="37"/>
      <c r="M328" s="39"/>
      <c r="N328" s="40"/>
    </row>
    <row r="329" spans="1:14" ht="14.25" customHeight="1" x14ac:dyDescent="0.2">
      <c r="A329" s="60" t="s">
        <v>27</v>
      </c>
      <c r="B329" s="61"/>
      <c r="C329" s="62" t="s">
        <v>28</v>
      </c>
      <c r="D329" s="63" t="s">
        <v>48</v>
      </c>
      <c r="E329" s="72">
        <v>11</v>
      </c>
      <c r="F329" s="72">
        <v>11</v>
      </c>
      <c r="G329" s="68"/>
      <c r="H329" s="66">
        <v>5.5E-2</v>
      </c>
      <c r="I329" s="67"/>
      <c r="J329" s="68"/>
      <c r="K329" s="69"/>
      <c r="L329" s="69"/>
      <c r="M329" s="70">
        <f>IF(ISNUMBER($K329),IF(ISNUMBER($G329),ROUND($K329*$G329,2),ROUND($K329*$F329,2)),IF(ISNUMBER($G329),ROUND($I329*$G329,2),ROUND($I329*$F329,2)))</f>
        <v>0</v>
      </c>
      <c r="N329" s="40"/>
    </row>
    <row r="330" spans="1:14" ht="14.25" customHeight="1" x14ac:dyDescent="0.2">
      <c r="A330" s="60" t="s">
        <v>27</v>
      </c>
      <c r="B330" s="61"/>
      <c r="C330" s="62" t="s">
        <v>28</v>
      </c>
      <c r="D330" s="63" t="s">
        <v>48</v>
      </c>
      <c r="E330" s="72">
        <v>13</v>
      </c>
      <c r="F330" s="72">
        <v>13</v>
      </c>
      <c r="G330" s="68"/>
      <c r="H330" s="66">
        <v>0.2</v>
      </c>
      <c r="I330" s="67"/>
      <c r="J330" s="68"/>
      <c r="K330" s="69"/>
      <c r="L330" s="69"/>
      <c r="M330" s="70">
        <f>IF(ISNUMBER($K330),IF(ISNUMBER($G330),ROUND($K330*$G330,2),ROUND($K330*$F330,2)),IF(ISNUMBER($G330),ROUND($I330*$G330,2),ROUND($I330*$F330,2)))</f>
        <v>0</v>
      </c>
      <c r="N330" s="40"/>
    </row>
    <row r="331" spans="1:14" ht="26.25" customHeight="1" x14ac:dyDescent="0.2">
      <c r="A331" s="46" t="s">
        <v>213</v>
      </c>
      <c r="B331" s="42"/>
      <c r="C331" s="47" t="s">
        <v>30</v>
      </c>
      <c r="D331" s="35"/>
      <c r="E331" s="36"/>
      <c r="F331" s="36"/>
      <c r="G331" s="37"/>
      <c r="H331" s="38"/>
      <c r="I331" s="38"/>
      <c r="J331" s="37"/>
      <c r="K331" s="37"/>
      <c r="L331" s="37"/>
      <c r="M331" s="39"/>
      <c r="N331" s="40"/>
    </row>
    <row r="332" spans="1:14" ht="14.25" customHeight="1" x14ac:dyDescent="0.2">
      <c r="A332" s="60" t="s">
        <v>27</v>
      </c>
      <c r="B332" s="61"/>
      <c r="C332" s="62" t="s">
        <v>30</v>
      </c>
      <c r="D332" s="63" t="s">
        <v>48</v>
      </c>
      <c r="E332" s="72">
        <v>8</v>
      </c>
      <c r="F332" s="72">
        <v>8</v>
      </c>
      <c r="G332" s="68"/>
      <c r="H332" s="66">
        <v>5.5E-2</v>
      </c>
      <c r="I332" s="67"/>
      <c r="J332" s="68"/>
      <c r="K332" s="69"/>
      <c r="L332" s="69"/>
      <c r="M332" s="70">
        <f>IF(ISNUMBER($K332),IF(ISNUMBER($G332),ROUND($K332*$G332,2),ROUND($K332*$F332,2)),IF(ISNUMBER($G332),ROUND($I332*$G332,2),ROUND($I332*$F332,2)))</f>
        <v>0</v>
      </c>
      <c r="N332" s="40"/>
    </row>
    <row r="333" spans="1:14" ht="14.25" customHeight="1" x14ac:dyDescent="0.2">
      <c r="A333" s="60" t="s">
        <v>27</v>
      </c>
      <c r="B333" s="61"/>
      <c r="C333" s="62" t="s">
        <v>30</v>
      </c>
      <c r="D333" s="63" t="s">
        <v>48</v>
      </c>
      <c r="E333" s="72">
        <v>5</v>
      </c>
      <c r="F333" s="72">
        <v>5</v>
      </c>
      <c r="G333" s="68"/>
      <c r="H333" s="66">
        <v>0.2</v>
      </c>
      <c r="I333" s="67"/>
      <c r="J333" s="68"/>
      <c r="K333" s="69"/>
      <c r="L333" s="69"/>
      <c r="M333" s="70">
        <f>IF(ISNUMBER($K333),IF(ISNUMBER($G333),ROUND($K333*$G333,2),ROUND($K333*$F333,2)),IF(ISNUMBER($G333),ROUND($I333*$G333,2),ROUND($I333*$F333,2)))</f>
        <v>0</v>
      </c>
      <c r="N333" s="40"/>
    </row>
    <row r="334" spans="1:14" ht="26.25" customHeight="1" x14ac:dyDescent="0.2">
      <c r="A334" s="46" t="s">
        <v>214</v>
      </c>
      <c r="B334" s="42"/>
      <c r="C334" s="47" t="s">
        <v>31</v>
      </c>
      <c r="D334" s="35"/>
      <c r="E334" s="36"/>
      <c r="F334" s="36"/>
      <c r="G334" s="37"/>
      <c r="H334" s="38"/>
      <c r="I334" s="38"/>
      <c r="J334" s="37"/>
      <c r="K334" s="37"/>
      <c r="L334" s="37"/>
      <c r="M334" s="39"/>
      <c r="N334" s="40"/>
    </row>
    <row r="335" spans="1:14" ht="14.25" customHeight="1" x14ac:dyDescent="0.2">
      <c r="A335" s="60" t="s">
        <v>27</v>
      </c>
      <c r="B335" s="61"/>
      <c r="C335" s="62" t="s">
        <v>31</v>
      </c>
      <c r="D335" s="63" t="s">
        <v>48</v>
      </c>
      <c r="E335" s="72">
        <v>7</v>
      </c>
      <c r="F335" s="72">
        <v>7</v>
      </c>
      <c r="G335" s="68"/>
      <c r="H335" s="66">
        <v>5.5E-2</v>
      </c>
      <c r="I335" s="67"/>
      <c r="J335" s="68"/>
      <c r="K335" s="69"/>
      <c r="L335" s="69"/>
      <c r="M335" s="70">
        <f>IF(ISNUMBER($K335),IF(ISNUMBER($G335),ROUND($K335*$G335,2),ROUND($K335*$F335,2)),IF(ISNUMBER($G335),ROUND($I335*$G335,2),ROUND($I335*$F335,2)))</f>
        <v>0</v>
      </c>
      <c r="N335" s="40"/>
    </row>
    <row r="336" spans="1:14" ht="26.25" customHeight="1" x14ac:dyDescent="0.2">
      <c r="A336" s="46" t="s">
        <v>215</v>
      </c>
      <c r="B336" s="42"/>
      <c r="C336" s="47" t="s">
        <v>32</v>
      </c>
      <c r="D336" s="35"/>
      <c r="E336" s="36"/>
      <c r="F336" s="36"/>
      <c r="G336" s="37"/>
      <c r="H336" s="38"/>
      <c r="I336" s="38"/>
      <c r="J336" s="37"/>
      <c r="K336" s="37"/>
      <c r="L336" s="37"/>
      <c r="M336" s="39"/>
      <c r="N336" s="40"/>
    </row>
    <row r="337" spans="1:14" ht="14.25" customHeight="1" x14ac:dyDescent="0.2">
      <c r="A337" s="60" t="s">
        <v>27</v>
      </c>
      <c r="B337" s="61"/>
      <c r="C337" s="62" t="s">
        <v>32</v>
      </c>
      <c r="D337" s="63" t="s">
        <v>48</v>
      </c>
      <c r="E337" s="72">
        <v>5</v>
      </c>
      <c r="F337" s="72">
        <v>5</v>
      </c>
      <c r="G337" s="68"/>
      <c r="H337" s="66">
        <v>5.5E-2</v>
      </c>
      <c r="I337" s="67"/>
      <c r="J337" s="68"/>
      <c r="K337" s="69"/>
      <c r="L337" s="69"/>
      <c r="M337" s="70">
        <f>IF(ISNUMBER($K337),IF(ISNUMBER($G337),ROUND($K337*$G337,2),ROUND($K337*$F337,2)),IF(ISNUMBER($G337),ROUND($I337*$G337,2),ROUND($I337*$F337,2)))</f>
        <v>0</v>
      </c>
      <c r="N337" s="40"/>
    </row>
    <row r="338" spans="1:14" ht="26.25" customHeight="1" x14ac:dyDescent="0.2">
      <c r="A338" s="46" t="s">
        <v>216</v>
      </c>
      <c r="B338" s="42"/>
      <c r="C338" s="47" t="s">
        <v>33</v>
      </c>
      <c r="D338" s="35"/>
      <c r="E338" s="36"/>
      <c r="F338" s="36"/>
      <c r="G338" s="37"/>
      <c r="H338" s="38"/>
      <c r="I338" s="38"/>
      <c r="J338" s="37"/>
      <c r="K338" s="37"/>
      <c r="L338" s="37"/>
      <c r="M338" s="39"/>
      <c r="N338" s="40"/>
    </row>
    <row r="339" spans="1:14" ht="14.25" customHeight="1" x14ac:dyDescent="0.2">
      <c r="A339" s="60" t="s">
        <v>27</v>
      </c>
      <c r="B339" s="61"/>
      <c r="C339" s="62" t="s">
        <v>33</v>
      </c>
      <c r="D339" s="63" t="s">
        <v>48</v>
      </c>
      <c r="E339" s="72">
        <v>2</v>
      </c>
      <c r="F339" s="72">
        <v>2</v>
      </c>
      <c r="G339" s="68"/>
      <c r="H339" s="66">
        <v>5.5E-2</v>
      </c>
      <c r="I339" s="67"/>
      <c r="J339" s="68"/>
      <c r="K339" s="69"/>
      <c r="L339" s="69"/>
      <c r="M339" s="70">
        <f>IF(ISNUMBER($K339),IF(ISNUMBER($G339),ROUND($K339*$G339,2),ROUND($K339*$F339,2)),IF(ISNUMBER($G339),ROUND($I339*$G339,2),ROUND($I339*$F339,2)))</f>
        <v>0</v>
      </c>
      <c r="N339" s="40"/>
    </row>
    <row r="340" spans="1:14" ht="31.5" hidden="1" customHeight="1" x14ac:dyDescent="0.2">
      <c r="A340" s="112" t="s">
        <v>217</v>
      </c>
      <c r="B340" s="113"/>
      <c r="C340" s="114"/>
      <c r="D340" s="115"/>
      <c r="E340" s="116"/>
      <c r="F340" s="117"/>
      <c r="G340" s="118"/>
      <c r="H340" s="115"/>
      <c r="I340" s="115"/>
      <c r="J340" s="48"/>
      <c r="K340" s="48"/>
      <c r="L340" s="48"/>
      <c r="M340" s="49" t="e">
        <f>M$329+M$332+M$335+SUM(M$337:M$337)+SUM(#REF!)</f>
        <v>#REF!</v>
      </c>
      <c r="N340" s="50"/>
    </row>
    <row r="341" spans="1:14" ht="30" customHeight="1" x14ac:dyDescent="0.2">
      <c r="A341" s="105" t="s">
        <v>218</v>
      </c>
      <c r="B341" s="106"/>
      <c r="C341" s="107"/>
      <c r="D341" s="108"/>
      <c r="E341" s="109"/>
      <c r="F341" s="110"/>
      <c r="G341" s="107"/>
      <c r="H341" s="108"/>
      <c r="I341" s="111"/>
      <c r="J341" s="51"/>
      <c r="K341" s="51"/>
      <c r="L341" s="51"/>
      <c r="M341" s="52">
        <f>M$329+M$332+M$335+SUM(M$337:M$337)+SUM(M339)+M333+M330</f>
        <v>0</v>
      </c>
      <c r="N341" s="53"/>
    </row>
    <row r="342" spans="1:14" ht="30" customHeight="1" x14ac:dyDescent="0.2">
      <c r="A342" s="134" t="s">
        <v>219</v>
      </c>
      <c r="B342" s="135"/>
      <c r="C342" s="136"/>
      <c r="D342" s="137"/>
      <c r="E342" s="137"/>
      <c r="F342" s="138"/>
      <c r="G342" s="136"/>
      <c r="H342" s="137"/>
      <c r="I342" s="139"/>
      <c r="J342" s="54"/>
      <c r="K342" s="54"/>
      <c r="L342" s="54"/>
      <c r="M342" s="55">
        <f>SUM(M$17:M$21)+SUM(M$30:M$34)+SUM(M$36:M$40)+SUM(M$43:M$47)+M$50+M$52+SUM(M$54:N$62)+SUM(M$66:M$70)+M$76+M$78+SUM(M$80:M$88)+M$91+M$93+SUM(M$95:N$103)+M$107+M$109+M$115+M$117+M$123+M$125+M$131+M$133+M$139+M$141+M$147+M$149+M$155+M$157+M$163+M$165+M$171+M$173+M$181+M$183+M$189+M$191+M$197+M$199+M$205+M$207+M$214+M$216+M$222+M$224+M$230+M$232+SUM(M$243:M$243)+SUM(M$246:M$246)+SUM(M$248:M$248)+SUM(M$250:M$250)+SUM(M$252:M$252)+SUM(M$254:M$254)+SUM(M$256:M$256)+SUM(M$258:M$258)+SUM(M$260:M$260)+SUM(M$262:M$262)+SUM(M$265:M$265)+SUM(M$267:M$267)+SUM(M$269:M$269)+SUM(M$271:M$271)+SUM(M$273:M$273)+SUM(M$275:M$275)+SUM(M$277:M$277)+SUM(M$279:M$279)+SUM(M$281:M$281)+SUM(M$283:M$283)+SUM(M$287:M$287)+SUM(M$289:M$289)+SUM(M$291:M$291)+SUM(M$293:M$293)+SUM(M$295:M$295)+SUM(M$297:M$297)+SUM(M$299:M$299)+SUM(M$302:M$302)+SUM(M$305:M$305)+SUM(M$307:M$307)+SUM(M$309:M$309)+SUM(M$311:M$311)+SUM(M$314:M$314)+SUM(M$316:M$316)+M$320+M$322+M$329+M$332+M$335+SUM(M$337:M$337)+SUM(M339)+M330+M333</f>
        <v>0</v>
      </c>
      <c r="N342" s="56"/>
    </row>
    <row r="343" spans="1:14" ht="30" customHeight="1" x14ac:dyDescent="0.2">
      <c r="A343" s="126" t="s">
        <v>220</v>
      </c>
      <c r="B343" s="127"/>
      <c r="C343" s="128"/>
      <c r="D343" s="129"/>
      <c r="E343" s="130"/>
      <c r="F343" s="131"/>
      <c r="G343" s="132"/>
      <c r="H343" s="129"/>
      <c r="I343" s="133"/>
      <c r="J343" s="86"/>
      <c r="K343" s="86"/>
      <c r="L343" s="86"/>
      <c r="M343" s="87">
        <f>(SUMIF($H$11:$H$341,0.055,$M$11:$M$341))*0.055</f>
        <v>0</v>
      </c>
      <c r="N343" s="88"/>
    </row>
    <row r="344" spans="1:14" ht="30" customHeight="1" x14ac:dyDescent="0.2">
      <c r="A344" s="126" t="s">
        <v>226</v>
      </c>
      <c r="B344" s="127"/>
      <c r="C344" s="128"/>
      <c r="D344" s="129"/>
      <c r="E344" s="130"/>
      <c r="F344" s="131"/>
      <c r="G344" s="132"/>
      <c r="H344" s="129"/>
      <c r="I344" s="133"/>
      <c r="J344" s="86"/>
      <c r="K344" s="86"/>
      <c r="L344" s="86"/>
      <c r="M344" s="87">
        <f>(SUMIF($H$11:$H$341,0.2,$M$11:$M$341))*0.2</f>
        <v>0</v>
      </c>
      <c r="N344" s="88"/>
    </row>
    <row r="345" spans="1:14" ht="37.799999999999997" customHeight="1" x14ac:dyDescent="0.2">
      <c r="A345" s="119" t="s">
        <v>221</v>
      </c>
      <c r="B345" s="120"/>
      <c r="C345" s="121"/>
      <c r="D345" s="122"/>
      <c r="E345" s="123"/>
      <c r="F345" s="124"/>
      <c r="G345" s="125"/>
      <c r="H345" s="122"/>
      <c r="I345" s="122"/>
      <c r="J345" s="57"/>
      <c r="K345" s="57"/>
      <c r="L345" s="57"/>
      <c r="M345" s="58">
        <f>SUM(M$342:N$344)</f>
        <v>0</v>
      </c>
      <c r="N345" s="59"/>
    </row>
  </sheetData>
  <mergeCells count="26">
    <mergeCell ref="A2:M2"/>
    <mergeCell ref="A3:M3"/>
    <mergeCell ref="A4:M4"/>
    <mergeCell ref="A48:I48"/>
    <mergeCell ref="A63:I63"/>
    <mergeCell ref="A9:C9"/>
    <mergeCell ref="A22:I22"/>
    <mergeCell ref="A317:I317"/>
    <mergeCell ref="A5:M5"/>
    <mergeCell ref="A6:M6"/>
    <mergeCell ref="A7:M7"/>
    <mergeCell ref="A8:M8"/>
    <mergeCell ref="A73:I73"/>
    <mergeCell ref="A71:I71"/>
    <mergeCell ref="A89:I89"/>
    <mergeCell ref="A104:I104"/>
    <mergeCell ref="A175:I175"/>
    <mergeCell ref="A209:I209"/>
    <mergeCell ref="A237:I237"/>
    <mergeCell ref="A318:I318"/>
    <mergeCell ref="A340:I340"/>
    <mergeCell ref="A345:I345"/>
    <mergeCell ref="A343:I343"/>
    <mergeCell ref="A342:I342"/>
    <mergeCell ref="A341:I341"/>
    <mergeCell ref="A344:I344"/>
  </mergeCells>
  <printOptions verticalCentered="1"/>
  <pageMargins left="8.3333335816860199E-2" right="8.3333335816860199E-2" top="8.3333335816860199E-2" bottom="8.3333335816860199E-2" header="8.3333335816860199E-2" footer="8.3333335816860199E-2"/>
  <pageSetup paperSize="9" scale="72" fitToHeight="0" orientation="portrait" useFirstPageNumber="1" errors="blank" r:id="rId1"/>
  <headerFooter>
    <oddFooter>&amp;C&amp;P / &amp;N</oddFooter>
  </headerFooter>
  <ignoredErrors>
    <ignoredError sqref="A3:N6 A11:N16 A10:D10 F10:N10 A22:N29 A17:D21 J17:N21 A35:N35 A30:D34 J30:N34 A41:N42 A36:D40 J36:N40 A57:N57 A43:D47 J43:N47 A63:N65 A58:D62 J58:N62 A83:N83 A66:D70 J66:N70 A71:N72 A98:N98 A84:D88 J84:N88 A345:L345 A238:N242 A99:D103 J99:N100 A89:N90 A48:N49 A50:C53 N50:N53 A76:C79 N76:N79 A91:C94 N91:N94 A104:N110 A114:N118 A122:N126 A130:N134 A138:N142 A146:N150 A154:N158 A162:N166 A170:N175 A179:N184 A188:N192 A196:N200 A204:N209 A213:N217 A221:N225 A229:N233 A244:H248 A315:H315 A314:G314 J314:N314 A317:N317 A340:N340 A338:H338 A8:N8 B7:N7 D9:N9 A243:G243 J243:N243 A250:H264 A249:B249 D249:H249 A266:H286 A265:H265 J265:N265 A288:H288 A287:G287 J287:N287 A290:H290 A289:G289 J289:N289 A292:H292 A291:G291 J291:N291 A294:H294 A293:G293 J293:N293 A296:H296 A295:G295 J295:N295 A298:H298 A297:G297 J297:N297 A300:H301 A299:G299 J299:N299 A303:H304 A302:G302 J302:N302 A306:H306 A305:G305 J305:N305 A308:H308 A307:G307 J307:N307 A312:H313 A309:G311 J309:N311 A316:G316 J316:N316 A327:N327 A331:H331 A334:H335 A336:H337 A332:D332 G332:H332 A329:D329 G329:H329 A343:L343 A341:L341 N341 A342:L342 N342 N343 N345 A319:N323 A318:L318 N318 A237:L237 N237 A74:N75 A73:L73 N73 J102:N103 J101:L101 N101 J244:N248 J315:N315 J250:N264 J249:N249 J266:N286 J288:N288 J290:N290 J292:N292 J294:N294 J296:N296 J298:N298 J300:N301 J303:N304 J306:N306 J308:N308 J312:N313 J338:N338 A328:H328 J328:N328 J331:N331 J334:N335 J336:N337 J332:N332 J329:N329 B2:N2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 Générale</vt:lpstr>
      <vt:lpstr>LOT N°1</vt:lpstr>
      <vt:lpstr>'LOT N°1'!Impression_des_titres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RAUTUREAU</dc:creator>
  <cp:lastModifiedBy>Tony RAUTUREAU</cp:lastModifiedBy>
  <cp:revision>0</cp:revision>
  <cp:lastPrinted>2025-09-29T10:09:17Z</cp:lastPrinted>
  <dcterms:created xsi:type="dcterms:W3CDTF">2025-06-05T14:53:16Z</dcterms:created>
  <dcterms:modified xsi:type="dcterms:W3CDTF">2025-09-29T10:09:22Z</dcterms:modified>
</cp:coreProperties>
</file>